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ksg.g.fedorova\Desktop\ПАСПОРТА\паспорта за 2025г\май 2025г\"/>
    </mc:Choice>
  </mc:AlternateContent>
  <xr:revisionPtr revIDLastSave="0" documentId="13_ncr:1_{4BD5BBD6-C0A9-4944-B884-1FDAB410FB8C}" xr6:coauthVersionLast="47" xr6:coauthVersionMax="47" xr10:uidLastSave="{00000000-0000-0000-0000-000000000000}"/>
  <bookViews>
    <workbookView xWindow="-120" yWindow="-120" windowWidth="29040" windowHeight="15840" tabRatio="74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81029" refMode="R1C1"/>
</workbook>
</file>

<file path=xl/calcChain.xml><?xml version="1.0" encoding="utf-8"?>
<calcChain xmlns="http://schemas.openxmlformats.org/spreadsheetml/2006/main">
  <c r="D52" i="15" l="1"/>
  <c r="D31" i="15"/>
  <c r="D30" i="15" s="1"/>
  <c r="D33" i="15"/>
  <c r="D32" i="15"/>
  <c r="S22" i="12"/>
  <c r="C49" i="7"/>
  <c r="C48" i="7" s="1"/>
  <c r="A9" i="14"/>
  <c r="A12" i="14"/>
  <c r="A15" i="14"/>
  <c r="J31" i="15" l="1"/>
  <c r="D24" i="15"/>
  <c r="J24" i="15" s="1"/>
  <c r="J33" i="15" l="1"/>
  <c r="J30" i="15" l="1"/>
  <c r="J32" i="15"/>
  <c r="B27" i="22" l="1"/>
  <c r="A13" i="13"/>
  <c r="A12" i="6" s="1"/>
  <c r="A11" i="17" s="1"/>
  <c r="A12" i="10" s="1"/>
  <c r="A12" i="19" s="1"/>
  <c r="A12" i="16" s="1"/>
  <c r="A11" i="15" s="1"/>
  <c r="A12" i="5" s="1"/>
  <c r="A12" i="22" s="1"/>
  <c r="A11" i="12"/>
  <c r="A15" i="6"/>
  <c r="A14" i="17" s="1"/>
  <c r="A15" i="10" s="1"/>
  <c r="A15" i="19" s="1"/>
  <c r="A15" i="16" s="1"/>
  <c r="A14" i="15" s="1"/>
  <c r="A15" i="5" s="1"/>
  <c r="A15" i="22" s="1"/>
  <c r="B21" i="22" s="1"/>
  <c r="A16" i="13"/>
  <c r="A14" i="12"/>
  <c r="J52"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<sst xmlns="http://schemas.openxmlformats.org/spreadsheetml/2006/main" count="911" uniqueCount="531">
  <si>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</si>
  <si>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</si>
  <si>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</si>
  <si>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</si>
  <si>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</si>
  <si>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</si>
  <si>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</si>
  <si>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</si>
  <si>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</si>
  <si>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</si>
  <si>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</si>
  <si>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</si>
  <si>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</si>
  <si>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</si>
  <si>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</si>
  <si>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</si>
  <si>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</si>
  <si>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</si>
  <si>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</si>
  <si>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</si>
  <si>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</si>
  <si>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</si>
  <si>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</si>
  <si>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</si>
  <si>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</si>
  <si>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</si>
  <si>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</si>
  <si>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</si>
  <si>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</si>
  <si>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</si>
  <si>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</si>
  <si>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</si>
  <si>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</si>
  <si>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</si>
  <si>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</si>
  <si>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</si>
  <si>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</si>
  <si>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</si>
  <si>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</si>
  <si>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</si>
  <si>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</si>
  <si>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</si>
  <si>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</si>
  <si>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</si>
  <si>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</si>
  <si>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</si>
  <si>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</si>
  <si>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</si>
  <si>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</si>
  <si>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</si>
  <si>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</si>
  <si>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</si>
  <si>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</si>
  <si>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</si>
  <si>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</si>
  <si>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</si>
  <si>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</si>
  <si>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</si>
  <si>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</si>
  <si>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</si>
  <si>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</si>
  <si>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</si>
  <si>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</si>
  <si>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</si>
  <si>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</si>
  <si>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</si>
  <si>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</si>
  <si>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</si>
  <si>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</si>
  <si>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</si>
  <si>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</si>
  <si>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</si>
  <si>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</si>
  <si>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</si>
  <si>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</si>
  <si>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</si>
  <si>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</si>
  <si>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</si>
  <si>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</si>
  <si>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</si>
  <si>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</si>
  <si>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</si>
  <si>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</si>
  <si>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</si>
  <si>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</si>
  <si>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</si>
  <si>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</si>
  <si>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</si>
  <si>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</si>
  <si>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</si>
  <si>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</si>
  <si>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</si>
  <si>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</si>
  <si>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</si>
  <si>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</si>
  <si>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</si>
  <si>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</si>
  <si>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</si>
  <si>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</si>
  <si>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</si>
  <si>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</si>
  <si>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</si>
  <si>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</si>
  <si>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</si>
  <si>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</si>
  <si>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</si>
  <si>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</si>
  <si>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</si>
  <si>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</si>
  <si>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</si>
  <si>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</si>
  <si>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</si>
  <si>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</si>
  <si>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</si>
  <si>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</si>
  <si>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</si>
  <si>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</si>
  <si>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</si>
  <si>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</si>
  <si>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</si>
  <si>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</si>
  <si>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</si>
  <si>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</si>
  <si>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</si>
  <si>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</si>
  <si>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</si>
  <si>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</si>
  <si>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</si>
  <si>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</si>
  <si>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</si>
  <si>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</si>
  <si>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</si>
  <si>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</si>
  <si>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</si>
  <si>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</si>
  <si>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</si>
  <si>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</si>
  <si>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</si>
  <si>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</si>
  <si>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</si>
  <si>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</si>
  <si>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</si>
  <si>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</si>
  <si>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</si>
  <si>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</si>
  <si>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</si>
  <si>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</si>
  <si>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</si>
  <si>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</si>
  <si>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</si>
  <si>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</si>
  <si>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</si>
  <si>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</si>
  <si>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</si>
  <si>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</si>
  <si>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</si>
  <si>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</si>
  <si>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</si>
  <si>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</si>
  <si>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</si>
  <si>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</si>
  <si>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</si>
  <si>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</si>
  <si>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</si>
  <si>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</si>
  <si>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</si>
  <si>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</si>
  <si>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</si>
  <si>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</si>
  <si>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</si>
  <si>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</si>
  <si>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</si>
  <si>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</si>
  <si>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</si>
  <si>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</si>
  <si>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</si>
  <si>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</si>
  <si>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</si>
  <si>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</si>
  <si>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</si>
  <si>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</si>
  <si>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</si>
  <si>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</si>
  <si>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</si>
  <si>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</si>
  <si>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</si>
  <si>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</si>
  <si>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</si>
  <si>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</si>
  <si>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</si>
  <si>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</si>
  <si>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</si>
  <si>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</si>
  <si>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</si>
  <si>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</si>
  <si>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</si>
  <si>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</si>
  <si>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</si>
  <si>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</si>
  <si>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</si>
  <si>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</si>
  <si>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</si>
  <si>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</si>
  <si>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</si>
  <si>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</si>
  <si>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</si>
  <si>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</si>
  <si>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</si>
  <si>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</si>
  <si>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</si>
  <si>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</si>
  <si>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</si>
  <si>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</si>
  <si>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</si>
  <si>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</si>
  <si>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</si>
  <si>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</si>
  <si>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</si>
  <si>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</si>
  <si>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</si>
  <si>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</si>
  <si>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</si>
  <si>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</si>
  <si>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</si>
  <si>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</si>
  <si>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</si>
  <si>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</si>
  <si>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</si>
  <si>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</si>
  <si>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</si>
  <si>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</si>
  <si>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</si>
  <si>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</si>
  <si>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</si>
  <si>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</si>
  <si>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</si>
  <si>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</si>
  <si>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</si>
  <si>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</si>
  <si>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</si>
  <si>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</si>
  <si>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</si>
  <si>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</si>
  <si>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</si>
  <si>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</si>
  <si>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</si>
  <si>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</si>
  <si>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</si>
  <si>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</si>
  <si>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</si>
  <si>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</si>
  <si>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</si>
  <si>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</si>
  <si>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</si>
  <si>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</si>
  <si>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</si>
  <si>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</si>
  <si>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</si>
  <si>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</si>
  <si>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</si>
  <si>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</si>
  <si>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</si>
  <si>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</si>
  <si>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</si>
  <si>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</si>
  <si>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</si>
  <si>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</si>
  <si>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</si>
  <si>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</si>
  <si>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</si>
  <si>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</si>
  <si>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</si>
  <si>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</si>
  <si>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</si>
  <si>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</si>
  <si>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</si>
  <si>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</si>
  <si>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</si>
  <si>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</si>
  <si>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</si>
  <si>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</si>
  <si>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</si>
  <si>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</si>
  <si>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</si>
  <si>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</si>
  <si>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</si>
  <si>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</si>
  <si>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</si>
  <si>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</si>
  <si>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</si>
  <si>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</si>
  <si>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</si>
  <si>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</si>
  <si>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</si>
  <si>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</si>
  <si>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</si>
  <si>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</si>
  <si>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</si>
  <si>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</si>
  <si>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</si>
  <si>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</si>
  <si>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</si>
  <si>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</si>
  <si>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</si>
  <si>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</si>
  <si>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</si>
  <si>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</si>
  <si>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</si>
  <si>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</si>
  <si>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</si>
  <si>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</si>
  <si>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</si>
  <si>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</si>
  <si>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</si>
  <si>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</si>
  <si>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</si>
  <si>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</si>
  <si>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</si>
  <si>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</si>
  <si>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</si>
  <si>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</si>
  <si>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</si>
  <si>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</si>
  <si>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</si>
  <si>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</si>
  <si>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</si>
  <si>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</si>
  <si>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</si>
  <si>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</si>
  <si>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</si>
  <si>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</si>
  <si>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</si>
  <si>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</si>
  <si>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</si>
  <si>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</si>
  <si>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</si>
  <si>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</si>
  <si>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</si>
  <si>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</si>
  <si>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</si>
  <si>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</si>
  <si>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</si>
  <si>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</si>
  <si>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</si>
  <si>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</si>
  <si>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</si>
  <si>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</si>
  <si>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</si>
  <si>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</si>
  <si>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</si>
  <si>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</si>
  <si>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</si>
  <si>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</si>
  <si>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</si>
  <si>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</si>
  <si>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</si>
  <si>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</si>
  <si>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</si>
  <si>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</si>
  <si>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</si>
  <si>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</si>
  <si>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</si>
  <si>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</si>
  <si>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</si>
  <si>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</si>
  <si>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</si>
  <si>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</si>
  <si>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</si>
  <si>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</si>
  <si>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</si>
  <si>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</si>
  <si>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</si>
  <si>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</si>
  <si>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</si>
  <si>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</si>
  <si>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</si>
  <si>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</si>
  <si>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</si>
  <si>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</si>
  <si>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</si>
  <si>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</si>
  <si>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</si>
  <si>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</si>
  <si>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</si>
  <si>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</si>
  <si>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</si>
  <si>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</si>
  <si>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</si>
  <si>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</si>
  <si>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</si>
  <si>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</si>
  <si>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</si>
  <si>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</si>
  <si>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</si>
  <si>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</si>
  <si>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</si>
  <si>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</si>
  <si>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</si>
  <si>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</si>
  <si>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</si>
  <si>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</si>
  <si>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</si>
  <si>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</si>
  <si>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</si>
  <si>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</si>
  <si>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</si>
  <si>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</si>
  <si>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</si>
  <si>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</si>
  <si>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</si>
  <si>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</si>
  <si>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</si>
  <si>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</si>
  <si>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</si>
  <si>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</si>
  <si>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</si>
  <si>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</si>
  <si>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</si>
  <si>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</si>
  <si>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</si>
  <si>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</si>
  <si>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</si>
  <si>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</si>
  <si>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</si>
  <si>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</si>
  <si>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</si>
  <si>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</si>
  <si>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</si>
  <si>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</si>
  <si>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</si>
  <si>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</si>
  <si>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</si>
  <si>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</si>
  <si>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</si>
  <si>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</si>
  <si>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</si>
  <si>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</si>
  <si>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</si>
  <si>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</si>
  <si>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</si>
  <si>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</si>
  <si>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</si>
  <si>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</si>
  <si>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</si>
  <si>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</si>
  <si>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</si>
  <si>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</si>
  <si>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</si>
  <si>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</si>
  <si>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</si>
  <si>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</si>
  <si>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</si>
  <si>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</si>
  <si>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</si>
  <si>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</si>
  <si>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</si>
  <si>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</si>
  <si>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</si>
  <si>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</si>
  <si>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</si>
  <si>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</si>
  <si>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</si>
  <si>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</si>
  <si>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</si>
  <si>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</si>
  <si>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</si>
  <si>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</si>
  <si>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</si>
  <si>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</si>
  <si>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</si>
  <si>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</si>
  <si>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</si>
  <si>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</si>
  <si>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</si>
  <si>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</si>
  <si>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</si>
  <si>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</si>
  <si>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</si>
  <si>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</si>
  <si>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</si>
  <si>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</si>
  <si>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</si>
  <si>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</si>
  <si>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Сметная стоимость проекта в ценах 2019 года с НДС, млн. руб.</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</si>
  <si>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</si>
  <si>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</si>
  <si>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</si>
  <si>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объем заключенного договора в ценах 2019 года с НДС, млн. руб.</t>
  </si>
  <si>
    <t xml:space="preserve">Строительство </t>
  </si>
  <si>
    <t>Технологическое присоединение энергопринимающих устройств потребителей максимальной мощностью до 15 кВт включительно</t>
  </si>
  <si>
    <t>Общий объем освоения капитальных вложений по инвестиционному проекту за период реализации инвестиционной программы, млн. рублей без НДС</t>
  </si>
  <si>
    <t>Трансформатор силовой масляный герметичный</t>
  </si>
  <si>
    <t>10,0/0,4</t>
  </si>
  <si>
    <t>0</t>
  </si>
  <si>
    <t>Приказ № 11-п от 17.01.2020 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</si>
  <si>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</si>
  <si>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</si>
  <si>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</si>
  <si>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</si>
  <si>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</si>
  <si>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с. Красногвардейское</t>
  </si>
  <si>
    <t>Питающий центр ПС 110 кВ Красногвардейская</t>
  </si>
  <si>
    <t>III</t>
  </si>
  <si>
    <t xml:space="preserve">Реализация данного инвестиционного проекта позволит выполнить заявку на технологическое присоединение </t>
  </si>
  <si>
    <t>локально сметный расчет</t>
  </si>
  <si>
    <t xml:space="preserve">Филиал ГУП СК «Ставэлектросеть» г. Новоалександровск участок с. Красногвардейское </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</si>
  <si>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</si>
  <si>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</si>
  <si>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ГУП СК "Ставэлектросеть" г. Новоалександровск участок с. Красногвардейское</t>
  </si>
  <si>
    <t>Год 2025</t>
  </si>
  <si>
    <t>0,10</t>
  </si>
  <si>
    <t>Год раскрытия информации: 2024 год</t>
  </si>
  <si>
    <t>Год 2026</t>
  </si>
  <si>
    <t>Год раскрытия информации: 2025 год</t>
  </si>
  <si>
    <t>2025</t>
  </si>
  <si>
    <t>Год 2027</t>
  </si>
  <si>
    <t>2025 г.</t>
  </si>
  <si>
    <t>ООО "Авангард"</t>
  </si>
  <si>
    <t>ООО «Авангард"</t>
  </si>
  <si>
    <t xml:space="preserve"> "Строительство МТП-2/122 ул. Красная (по ТУ № 33/2024/НА/КГ от 29.11.2024, заявитель ИП Чаплыгин О. В.)"</t>
  </si>
  <si>
    <t>ТУ № 33/2024/НА/КГ от 29.11.2024</t>
  </si>
  <si>
    <t>Строительство МТП-2/122 ул. Красная,  ТУ № 33/2024/НА/КГ от 29.11.2024г.</t>
  </si>
  <si>
    <t xml:space="preserve">МТП-2/122 </t>
  </si>
  <si>
    <t>МТП-2/122</t>
  </si>
  <si>
    <t>Ставропольский край, с. Красногвардейское, ул. Красная</t>
  </si>
  <si>
    <t xml:space="preserve">МТП-2/122 ул. Красная
Мачтовая трансформаторная подстанция МТП т-вв 10/0,4- 160  – 1 шт.,
Трансформатор силовой масляный ТМГ- 160/10/0.4 Y/Yн-0 У1 – 1 шт.,
Разъединитель РЛНД-10/400 – 1 шт.,
Стойка (опоры) ж/б СВ-110-5 – 1 шт.,
</t>
  </si>
  <si>
    <t>ТМГ-160 кВА 10/0,4кВ</t>
  </si>
  <si>
    <t>160 кВА</t>
  </si>
  <si>
    <t xml:space="preserve">МТП-2/122 ул. Красная                                                                                           Мачтовая трансформаторная подстанция КТП т-вв 10/0,4- 160  – 1 шт.,
р силовой масляный ТМГ- 160/10/0.4 Y/Yн-0 У1 – 1 шт.,
Разъединитель РЛНД-10/400 – 1 шт.,
Стойка (опоры) ж/б СВ-110-5 – 1 шт.,
</t>
  </si>
  <si>
    <t xml:space="preserve">МТП-9/122 ул. Красная
Мачтовая трансформаторная подстанция МТП т-вв 10/0,4- 160  – 1 шт.,
Трансформатор силовой масляный ТМГ- 160/10/0.4 Y/Yн-0 У1 – 1 шт.,
Разъединитель РЛНД-10/400 – 1 шт.,
Стойка (опоры) ж/б СВ-110-5 – 1 шт.,
</t>
  </si>
  <si>
    <t>Р_СТР150002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</si>
</sst>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000"/>
    <numFmt numFmtId="172" formatCode="#,##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11" fillId="0" borderId="0"/>
  </cellStyleXfs>
  <cellXfs count="3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43" fillId="0" borderId="4" xfId="1"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0" fontId="11" fillId="0" borderId="0" xfId="62" applyFont="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 fillId="0" borderId="4" xfId="1" applyFont="1" applyBorder="1" applyAlignment="1">
      <alignment horizontal="center" vertical="center" wrapText="1"/>
    </xf>
    <xf numFmtId="0" fontId="3" fillId="0" borderId="0" xfId="1" applyAlignment="1">
      <alignment vertical="center"/>
    </xf>
    <xf numFmtId="0" fontId="42" fillId="0" borderId="47" xfId="2" applyFont="1" applyBorder="1" applyAlignment="1">
      <alignment horizontal="justify" vertical="center" wrapText="1"/>
    </xf>
    <xf numFmtId="0" fontId="41" fillId="0" borderId="45" xfId="2" applyFont="1" applyBorder="1" applyAlignment="1">
      <alignment horizontal="left" vertical="center" wrapText="1"/>
    </xf>
    <xf numFmtId="168"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168"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xf>
    <xf numFmtId="167" fontId="64" fillId="0" borderId="1" xfId="49" applyNumberFormat="1" applyFont="1" applyBorder="1" applyAlignment="1">
      <alignment horizontal="center" vertical="center"/>
    </xf>
    <xf numFmtId="0" fontId="64" fillId="0" borderId="1" xfId="49"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170" fontId="11" fillId="0" borderId="1" xfId="67" applyNumberForma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xf>
    <xf numFmtId="171" fontId="11" fillId="0" borderId="1" xfId="2" applyNumberFormat="1" applyBorder="1" applyAlignment="1">
      <alignment horizontal="center" vertical="center" wrapText="1"/>
    </xf>
    <xf numFmtId="0" fontId="11" fillId="0" borderId="1" xfId="1" applyFont="1" applyBorder="1" applyAlignment="1">
      <alignment horizontal="left" vertical="top" wrapText="1"/>
    </xf>
    <xf numFmtId="49" fontId="65" fillId="0" borderId="1" xfId="49" applyNumberFormat="1" applyFont="1" applyBorder="1" applyAlignment="1">
      <alignment horizontal="center" vertical="center"/>
    </xf>
    <xf numFmtId="172" fontId="11" fillId="0" borderId="1" xfId="2" applyNumberFormat="1" applyBorder="1" applyAlignment="1">
      <alignment horizontal="center" vertical="center" wrapText="1"/>
    </xf>
    <xf numFmtId="168" fontId="43" fillId="0" borderId="4"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0" fillId="0" borderId="0" xfId="1" applyFont="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xf numFmtId="0" fontId="57" fillId="0" borderId="43" xfId="50" applyFont="1" applyBorder="1" applyAlignment="1">
      <alignment horizontal="center" vertical="center"/>
    </xf>
    <xf numFmtId="4" fontId="55" fillId="0" borderId="30" xfId="50" applyNumberFormat="1" applyFont="1" applyBorder="1" applyAlignment="1">
      <alignment horizontal="center" vertical="center"/>
    </xf>
    <xf numFmtId="0" fontId="57" fillId="0" borderId="20" xfId="50" applyFont="1" applyBorder="1" applyAlignment="1">
      <alignment horizontal="center"/>
    </xf>
    <xf numFmtId="0" fontId="9"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3"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0" fontId="40" fillId="0" borderId="0" xfId="1" applyFont="1" applyFill="1" applyAlignment="1">
      <alignment horizontal="center" vertic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05538688"/>
        <c:axId val="105540224"/>
      </c:lineChart>
      <c:catAx>
        <c:axId val="105538688"/>
        <c:scaling>
          <c:orientation val="minMax"/>
        </c:scaling>
        <c:delete val="0"/>
        <c:axPos val="b"/>
        <c:numFmt formatCode="General" sourceLinked="1"/>
        <c:majorTickMark val="out"/>
        <c:minorTickMark val="none"/>
        <c:tickLblPos val="nextTo"/>
        <c:crossAx val="105540224"/>
        <c:crosses val="autoZero"/>
        <c:auto val="1"/>
        <c:lblAlgn val="ctr"/>
        <c:lblOffset val="100"/>
        <c:noMultiLvlLbl val="0"/>
      </c:catAx>
      <c:valAx>
        <c:axId val="1055402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5386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9"/>
  <sheetViews>
    <sheetView tabSelected="1" view="pageBreakPreview" zoomScale="90" zoomScaleSheetLayoutView="90" workbookViewId="0">
      <selection activeCell="B3" sqref="B3"/>
    </sheetView>
  </sheetViews>
  <sheetFormatPr defaultColWidth="9.140625" defaultRowHeight="15.75" x14ac:dyDescent="0.25"/>
  <cols>
    <col min="1" max="1" width="6.140625" style="1" customWidth="1"/>
    <col min="2" max="2" width="53.5703125" style="1" customWidth="1"/>
    <col min="3" max="3" width="91.42578125" style="153" customWidth="1"/>
    <col min="4" max="4" width="16.42578125" style="1" customWidth="1"/>
    <col min="5" max="16384" width="9.140625" style="1"/>
  </cols>
  <sheetData>
    <row r="1" spans="1:17" s="9" customFormat="1" ht="18.75" customHeight="1" x14ac:dyDescent="0.2">
      <c r="A1" s="15"/>
      <c r="C1" s="154" t="s">
        <v>68</v>
      </c>
    </row>
    <row r="2" spans="1:17" s="9" customFormat="1" ht="18.75" customHeight="1" x14ac:dyDescent="0.25">
      <c r="A2" s="15"/>
      <c r="C2" s="32" t="s">
        <v>10</v>
      </c>
    </row>
    <row r="3" spans="1:17" s="9" customFormat="1" x14ac:dyDescent="0.25">
      <c r="A3" s="14"/>
      <c r="C3" s="32" t="s">
        <v>67</v>
      </c>
    </row>
    <row r="4" spans="1:17" s="9" customFormat="1" x14ac:dyDescent="0.25">
      <c r="A4" s="14"/>
      <c r="C4" s="153"/>
    </row>
    <row r="5" spans="1:17" s="9" customFormat="1" x14ac:dyDescent="0.25">
      <c r="A5" s="203" t="s">
        <v>513</v>
      </c>
      <c r="B5" s="203"/>
      <c r="C5" s="203"/>
      <c r="D5" s="146"/>
      <c r="E5" s="146"/>
    </row>
    <row r="6" spans="1:17" s="9" customFormat="1" x14ac:dyDescent="0.25">
      <c r="A6" s="14"/>
      <c r="C6" s="153"/>
    </row>
    <row r="7" spans="1:17" s="9" customFormat="1" ht="18.75" x14ac:dyDescent="0.2">
      <c r="A7" s="207" t="s">
        <v>9</v>
      </c>
      <c r="B7" s="207"/>
      <c r="C7" s="207"/>
      <c r="D7" s="11"/>
      <c r="E7" s="11"/>
      <c r="F7" s="11"/>
      <c r="G7" s="11"/>
      <c r="H7" s="11"/>
      <c r="I7" s="11"/>
      <c r="J7" s="11"/>
      <c r="K7" s="11"/>
      <c r="L7" s="11"/>
      <c r="M7" s="11"/>
      <c r="N7" s="11"/>
      <c r="O7" s="11"/>
      <c r="P7" s="11"/>
      <c r="Q7" s="11"/>
    </row>
    <row r="8" spans="1:17" s="9" customFormat="1" ht="18.75" x14ac:dyDescent="0.2">
      <c r="A8" s="12"/>
      <c r="B8" s="12"/>
      <c r="C8" s="155"/>
      <c r="D8" s="11"/>
      <c r="E8" s="11"/>
      <c r="F8" s="11"/>
      <c r="G8" s="11"/>
      <c r="H8" s="11"/>
      <c r="I8" s="11"/>
      <c r="J8" s="11"/>
      <c r="K8" s="11"/>
      <c r="L8" s="11"/>
      <c r="M8" s="11"/>
      <c r="N8" s="11"/>
      <c r="O8" s="11"/>
      <c r="P8" s="11"/>
      <c r="Q8" s="11"/>
    </row>
    <row r="9" spans="1:17" s="9" customFormat="1" ht="22.5" customHeight="1" x14ac:dyDescent="0.2">
      <c r="A9" s="208" t="s">
        <v>505</v>
      </c>
      <c r="B9" s="208"/>
      <c r="C9" s="208"/>
      <c r="D9" s="11"/>
      <c r="E9" s="11"/>
      <c r="F9" s="11"/>
      <c r="G9" s="11"/>
      <c r="H9" s="11"/>
      <c r="I9" s="11"/>
      <c r="J9" s="11"/>
      <c r="K9" s="11"/>
      <c r="L9" s="11"/>
      <c r="M9" s="11"/>
      <c r="N9" s="11"/>
      <c r="O9" s="11"/>
      <c r="P9" s="11"/>
      <c r="Q9" s="11"/>
    </row>
    <row r="10" spans="1:17" s="9" customFormat="1" ht="18.75" x14ac:dyDescent="0.2">
      <c r="A10" s="204" t="s">
        <v>8</v>
      </c>
      <c r="B10" s="204"/>
      <c r="C10" s="204"/>
      <c r="D10" s="11"/>
      <c r="E10" s="11"/>
      <c r="F10" s="11"/>
      <c r="G10" s="11"/>
      <c r="H10" s="11"/>
      <c r="I10" s="11"/>
      <c r="J10" s="11"/>
      <c r="K10" s="11"/>
      <c r="L10" s="11"/>
      <c r="M10" s="11"/>
      <c r="N10" s="11"/>
      <c r="O10" s="11"/>
      <c r="P10" s="11"/>
      <c r="Q10" s="11"/>
    </row>
    <row r="11" spans="1:17" s="9" customFormat="1" ht="18.75" x14ac:dyDescent="0.2">
      <c r="A11" s="12"/>
      <c r="B11" s="12"/>
      <c r="C11" s="155"/>
      <c r="D11" s="11"/>
      <c r="E11" s="11"/>
      <c r="F11" s="11"/>
      <c r="G11" s="11"/>
      <c r="H11" s="11"/>
      <c r="I11" s="11"/>
      <c r="J11" s="11"/>
      <c r="K11" s="11"/>
      <c r="L11" s="11"/>
      <c r="M11" s="11"/>
      <c r="N11" s="11"/>
      <c r="O11" s="11"/>
      <c r="P11" s="11"/>
      <c r="Q11" s="11"/>
    </row>
    <row r="12" spans="1:17" s="9" customFormat="1" ht="21" customHeight="1" x14ac:dyDescent="0.2">
      <c r="A12" s="359" t="s">
        <v>530</v>
      </c>
      <c r="B12" s="359"/>
      <c r="C12" s="359"/>
      <c r="D12" s="11"/>
      <c r="E12" s="11"/>
      <c r="F12" s="11"/>
      <c r="G12" s="11"/>
      <c r="H12" s="11"/>
      <c r="I12" s="11"/>
      <c r="J12" s="11"/>
      <c r="K12" s="11"/>
      <c r="L12" s="11"/>
      <c r="M12" s="11"/>
      <c r="N12" s="11"/>
      <c r="O12" s="11"/>
      <c r="P12" s="11"/>
      <c r="Q12" s="11"/>
    </row>
    <row r="13" spans="1:17" s="9" customFormat="1" ht="14.25" customHeight="1" x14ac:dyDescent="0.2">
      <c r="A13" s="204" t="s">
        <v>7</v>
      </c>
      <c r="B13" s="204"/>
      <c r="C13" s="204"/>
      <c r="D13" s="11"/>
      <c r="E13" s="11"/>
      <c r="F13" s="11"/>
      <c r="G13" s="11"/>
      <c r="H13" s="11"/>
      <c r="I13" s="11"/>
      <c r="J13" s="11"/>
      <c r="K13" s="11"/>
      <c r="L13" s="11"/>
      <c r="M13" s="11"/>
      <c r="N13" s="11"/>
      <c r="O13" s="11"/>
      <c r="P13" s="11"/>
      <c r="Q13" s="11"/>
    </row>
    <row r="14" spans="1:17" s="9" customFormat="1" ht="15.75" customHeight="1" x14ac:dyDescent="0.2">
      <c r="A14" s="4"/>
      <c r="B14" s="4"/>
      <c r="C14" s="152"/>
      <c r="D14" s="4"/>
      <c r="E14" s="4"/>
      <c r="F14" s="4"/>
      <c r="G14" s="4"/>
      <c r="H14" s="4"/>
      <c r="I14" s="4"/>
      <c r="J14" s="4"/>
      <c r="K14" s="4"/>
      <c r="L14" s="4"/>
      <c r="M14" s="4"/>
      <c r="N14" s="4"/>
      <c r="O14" s="4"/>
      <c r="P14" s="4"/>
      <c r="Q14" s="4"/>
    </row>
    <row r="15" spans="1:17" s="3" customFormat="1" ht="30.75" customHeight="1" x14ac:dyDescent="0.2">
      <c r="A15" s="209" t="s">
        <v>519</v>
      </c>
      <c r="B15" s="209"/>
      <c r="C15" s="209"/>
      <c r="D15" s="8"/>
      <c r="E15" s="8"/>
      <c r="F15" s="8"/>
      <c r="G15" s="8"/>
      <c r="H15" s="8"/>
      <c r="I15" s="8"/>
      <c r="J15" s="8"/>
      <c r="K15" s="8"/>
      <c r="L15" s="8"/>
      <c r="M15" s="8"/>
      <c r="N15" s="8"/>
      <c r="O15" s="8"/>
      <c r="P15" s="8"/>
      <c r="Q15" s="8"/>
    </row>
    <row r="16" spans="1:17" s="3" customFormat="1" ht="15" customHeight="1" x14ac:dyDescent="0.2">
      <c r="A16" s="204" t="s">
        <v>6</v>
      </c>
      <c r="B16" s="204"/>
      <c r="C16" s="204"/>
      <c r="D16" s="6"/>
      <c r="E16" s="6"/>
      <c r="F16" s="6"/>
      <c r="G16" s="6"/>
      <c r="H16" s="6"/>
      <c r="I16" s="6"/>
      <c r="J16" s="6"/>
      <c r="K16" s="6"/>
      <c r="L16" s="6"/>
      <c r="M16" s="6"/>
      <c r="N16" s="6"/>
      <c r="O16" s="6"/>
      <c r="P16" s="6"/>
      <c r="Q16" s="6"/>
    </row>
    <row r="17" spans="1:17" s="3" customFormat="1" ht="15" customHeight="1" x14ac:dyDescent="0.2">
      <c r="A17" s="4"/>
      <c r="B17" s="4"/>
      <c r="C17" s="152"/>
      <c r="D17" s="4"/>
      <c r="E17" s="4"/>
      <c r="F17" s="4"/>
      <c r="G17" s="4"/>
      <c r="H17" s="4"/>
      <c r="I17" s="4"/>
      <c r="J17" s="4"/>
      <c r="K17" s="4"/>
      <c r="L17" s="4"/>
      <c r="M17" s="4"/>
      <c r="N17" s="4"/>
    </row>
    <row r="18" spans="1:17" s="3" customFormat="1" ht="15" customHeight="1" x14ac:dyDescent="0.2">
      <c r="A18" s="205" t="s">
        <v>457</v>
      </c>
      <c r="B18" s="206"/>
      <c r="C18" s="20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0" t="s">
        <v>5</v>
      </c>
      <c r="B20" s="27" t="s">
        <v>66</v>
      </c>
      <c r="C20" s="26" t="s">
        <v>65</v>
      </c>
      <c r="D20" s="4"/>
      <c r="E20" s="4"/>
      <c r="F20" s="4"/>
      <c r="G20" s="4"/>
      <c r="H20" s="4"/>
      <c r="I20" s="4"/>
      <c r="J20" s="4"/>
      <c r="K20" s="4"/>
      <c r="L20" s="4"/>
      <c r="M20" s="4"/>
      <c r="N20" s="4"/>
    </row>
    <row r="21" spans="1:17" s="3" customFormat="1" ht="16.5" customHeight="1" x14ac:dyDescent="0.2">
      <c r="A21" s="26">
        <v>1</v>
      </c>
      <c r="B21" s="27">
        <v>2</v>
      </c>
      <c r="C21" s="26">
        <v>3</v>
      </c>
      <c r="D21" s="4"/>
      <c r="E21" s="4"/>
      <c r="F21" s="4"/>
      <c r="G21" s="4"/>
      <c r="H21" s="4"/>
      <c r="I21" s="4"/>
      <c r="J21" s="4"/>
      <c r="K21" s="4"/>
      <c r="L21" s="4"/>
      <c r="M21" s="4"/>
      <c r="N21" s="4"/>
    </row>
    <row r="22" spans="1:17" s="3" customFormat="1" ht="39" customHeight="1" x14ac:dyDescent="0.2">
      <c r="A22" s="19" t="s">
        <v>64</v>
      </c>
      <c r="B22" s="151" t="s">
        <v>317</v>
      </c>
      <c r="C22" s="26" t="s">
        <v>489</v>
      </c>
      <c r="D22" s="4"/>
      <c r="E22" s="4"/>
      <c r="F22" s="4"/>
      <c r="G22" s="4"/>
      <c r="H22" s="4"/>
      <c r="I22" s="4"/>
      <c r="J22" s="4"/>
      <c r="K22" s="4"/>
      <c r="L22" s="4"/>
      <c r="M22" s="4"/>
      <c r="N22" s="4"/>
    </row>
    <row r="23" spans="1:17" s="3" customFormat="1" ht="78.75" x14ac:dyDescent="0.2">
      <c r="A23" s="19" t="s">
        <v>63</v>
      </c>
      <c r="B23" s="21" t="s">
        <v>486</v>
      </c>
      <c r="C23" s="29" t="s">
        <v>485</v>
      </c>
      <c r="D23" s="4"/>
      <c r="E23" s="4"/>
      <c r="F23" s="4"/>
      <c r="G23" s="4"/>
      <c r="H23" s="4"/>
      <c r="I23" s="4"/>
      <c r="J23" s="4"/>
      <c r="K23" s="4"/>
      <c r="L23" s="4"/>
      <c r="M23" s="4"/>
      <c r="N23" s="4"/>
    </row>
    <row r="24" spans="1:17" s="3" customFormat="1" ht="22.5" customHeight="1" x14ac:dyDescent="0.2">
      <c r="A24" s="200"/>
      <c r="B24" s="201"/>
      <c r="C24" s="202"/>
      <c r="D24" s="4"/>
      <c r="E24" s="4"/>
      <c r="F24" s="4"/>
      <c r="G24" s="4"/>
      <c r="H24" s="4"/>
      <c r="I24" s="4"/>
      <c r="J24" s="4"/>
      <c r="K24" s="4"/>
      <c r="L24" s="4"/>
      <c r="M24" s="4"/>
      <c r="N24" s="4"/>
    </row>
    <row r="25" spans="1:17" s="24" customFormat="1" ht="58.5" customHeight="1" x14ac:dyDescent="0.2">
      <c r="A25" s="19" t="s">
        <v>62</v>
      </c>
      <c r="B25" s="29" t="s">
        <v>407</v>
      </c>
      <c r="C25" s="26" t="s">
        <v>506</v>
      </c>
      <c r="D25" s="25"/>
      <c r="E25" s="25"/>
      <c r="F25" s="25"/>
      <c r="G25" s="25"/>
      <c r="H25" s="25"/>
      <c r="I25" s="25"/>
      <c r="J25" s="25"/>
      <c r="K25" s="25"/>
      <c r="L25" s="25"/>
      <c r="M25" s="25"/>
    </row>
    <row r="26" spans="1:17" s="24" customFormat="1" ht="42.75" customHeight="1" x14ac:dyDescent="0.2">
      <c r="A26" s="19" t="s">
        <v>61</v>
      </c>
      <c r="B26" s="29" t="s">
        <v>74</v>
      </c>
      <c r="C26" s="150" t="s">
        <v>472</v>
      </c>
      <c r="D26" s="25"/>
      <c r="E26" s="25"/>
      <c r="F26" s="25"/>
      <c r="G26" s="25"/>
      <c r="H26" s="25"/>
      <c r="I26" s="25"/>
      <c r="J26" s="25"/>
      <c r="K26" s="25"/>
      <c r="L26" s="25"/>
      <c r="M26" s="25"/>
    </row>
    <row r="27" spans="1:17" s="24" customFormat="1" ht="51.75" customHeight="1" x14ac:dyDescent="0.2">
      <c r="A27" s="19" t="s">
        <v>59</v>
      </c>
      <c r="B27" s="29" t="s">
        <v>73</v>
      </c>
      <c r="C27" s="192" t="s">
        <v>507</v>
      </c>
      <c r="D27" s="25"/>
      <c r="E27" s="25"/>
      <c r="F27" s="25"/>
      <c r="G27" s="25"/>
      <c r="H27" s="25"/>
      <c r="I27" s="25"/>
      <c r="J27" s="25"/>
      <c r="K27" s="25"/>
      <c r="L27" s="25"/>
      <c r="M27" s="25"/>
    </row>
    <row r="28" spans="1:17" s="24" customFormat="1" ht="42.75" customHeight="1" x14ac:dyDescent="0.2">
      <c r="A28" s="19" t="s">
        <v>58</v>
      </c>
      <c r="B28" s="29" t="s">
        <v>408</v>
      </c>
      <c r="C28" s="26" t="s">
        <v>473</v>
      </c>
      <c r="D28" s="25"/>
      <c r="E28" s="25"/>
      <c r="F28" s="25"/>
      <c r="G28" s="25"/>
      <c r="H28" s="25"/>
      <c r="I28" s="25"/>
      <c r="J28" s="25"/>
      <c r="K28" s="25"/>
      <c r="L28" s="25"/>
      <c r="M28" s="25"/>
    </row>
    <row r="29" spans="1:17" s="24" customFormat="1" ht="51.75" customHeight="1" x14ac:dyDescent="0.2">
      <c r="A29" s="19" t="s">
        <v>56</v>
      </c>
      <c r="B29" s="29" t="s">
        <v>409</v>
      </c>
      <c r="C29" s="26" t="s">
        <v>473</v>
      </c>
      <c r="D29" s="25"/>
      <c r="E29" s="25"/>
      <c r="F29" s="25"/>
      <c r="G29" s="25"/>
      <c r="H29" s="25"/>
      <c r="I29" s="25"/>
      <c r="J29" s="25"/>
      <c r="K29" s="25"/>
      <c r="L29" s="25"/>
      <c r="M29" s="25"/>
    </row>
    <row r="30" spans="1:17" s="24" customFormat="1" ht="51.75" customHeight="1" x14ac:dyDescent="0.2">
      <c r="A30" s="19" t="s">
        <v>54</v>
      </c>
      <c r="B30" s="29" t="s">
        <v>410</v>
      </c>
      <c r="C30" s="26" t="s">
        <v>473</v>
      </c>
      <c r="D30" s="25"/>
      <c r="E30" s="25"/>
      <c r="F30" s="25"/>
      <c r="G30" s="25"/>
      <c r="H30" s="25"/>
      <c r="I30" s="25"/>
      <c r="J30" s="25"/>
      <c r="K30" s="25"/>
      <c r="L30" s="25"/>
      <c r="M30" s="25"/>
    </row>
    <row r="31" spans="1:17" s="24" customFormat="1" ht="51.75" customHeight="1" x14ac:dyDescent="0.2">
      <c r="A31" s="19" t="s">
        <v>72</v>
      </c>
      <c r="B31" s="29" t="s">
        <v>411</v>
      </c>
      <c r="C31" s="26" t="s">
        <v>473</v>
      </c>
      <c r="D31" s="25"/>
      <c r="E31" s="25"/>
      <c r="F31" s="25"/>
      <c r="G31" s="25"/>
      <c r="H31" s="25"/>
      <c r="I31" s="25"/>
      <c r="J31" s="25"/>
      <c r="K31" s="25"/>
      <c r="L31" s="25"/>
      <c r="M31" s="25"/>
    </row>
    <row r="32" spans="1:17" s="24" customFormat="1" ht="51.75" customHeight="1" x14ac:dyDescent="0.2">
      <c r="A32" s="19" t="s">
        <v>70</v>
      </c>
      <c r="B32" s="29" t="s">
        <v>412</v>
      </c>
      <c r="C32" s="26" t="s">
        <v>473</v>
      </c>
      <c r="D32" s="25"/>
      <c r="E32" s="25"/>
      <c r="F32" s="25"/>
      <c r="G32" s="25"/>
      <c r="H32" s="25"/>
      <c r="I32" s="25"/>
      <c r="J32" s="25"/>
      <c r="K32" s="25"/>
      <c r="L32" s="25"/>
      <c r="M32" s="25"/>
    </row>
    <row r="33" spans="1:13" s="24" customFormat="1" ht="101.25" customHeight="1" x14ac:dyDescent="0.2">
      <c r="A33" s="19" t="s">
        <v>69</v>
      </c>
      <c r="B33" s="29" t="s">
        <v>413</v>
      </c>
      <c r="C33" s="26" t="s">
        <v>474</v>
      </c>
      <c r="D33" s="25"/>
      <c r="E33" s="25"/>
      <c r="F33" s="25"/>
      <c r="G33" s="25"/>
      <c r="H33" s="25"/>
      <c r="I33" s="25"/>
      <c r="J33" s="25"/>
      <c r="K33" s="25"/>
      <c r="L33" s="25"/>
      <c r="M33" s="25"/>
    </row>
    <row r="34" spans="1:13" ht="111" customHeight="1" x14ac:dyDescent="0.25">
      <c r="A34" s="19" t="s">
        <v>427</v>
      </c>
      <c r="B34" s="29" t="s">
        <v>414</v>
      </c>
      <c r="C34" s="26" t="s">
        <v>474</v>
      </c>
    </row>
    <row r="35" spans="1:13" ht="58.5" customHeight="1" x14ac:dyDescent="0.25">
      <c r="A35" s="19" t="s">
        <v>417</v>
      </c>
      <c r="B35" s="29" t="s">
        <v>71</v>
      </c>
      <c r="C35" s="26" t="s">
        <v>473</v>
      </c>
    </row>
    <row r="36" spans="1:13" ht="51.75" customHeight="1" x14ac:dyDescent="0.25">
      <c r="A36" s="19" t="s">
        <v>428</v>
      </c>
      <c r="B36" s="29" t="s">
        <v>415</v>
      </c>
      <c r="C36" s="26" t="s">
        <v>473</v>
      </c>
    </row>
    <row r="37" spans="1:13" ht="43.5" customHeight="1" x14ac:dyDescent="0.25">
      <c r="A37" s="19" t="s">
        <v>418</v>
      </c>
      <c r="B37" s="29" t="s">
        <v>416</v>
      </c>
      <c r="C37" s="26" t="s">
        <v>474</v>
      </c>
    </row>
    <row r="38" spans="1:13" ht="43.5" customHeight="1" x14ac:dyDescent="0.25">
      <c r="A38" s="19" t="s">
        <v>429</v>
      </c>
      <c r="B38" s="29" t="s">
        <v>229</v>
      </c>
      <c r="C38" s="26" t="s">
        <v>473</v>
      </c>
    </row>
    <row r="39" spans="1:13" ht="23.25" customHeight="1" x14ac:dyDescent="0.25">
      <c r="A39" s="200"/>
      <c r="B39" s="201"/>
      <c r="C39" s="202"/>
    </row>
    <row r="40" spans="1:13" ht="129.75" customHeight="1" x14ac:dyDescent="0.25">
      <c r="A40" s="19" t="s">
        <v>419</v>
      </c>
      <c r="B40" s="29" t="s">
        <v>468</v>
      </c>
      <c r="C40" s="196" t="s">
        <v>525</v>
      </c>
    </row>
    <row r="41" spans="1:13" ht="105.75" customHeight="1" x14ac:dyDescent="0.25">
      <c r="A41" s="19" t="s">
        <v>430</v>
      </c>
      <c r="B41" s="29" t="s">
        <v>452</v>
      </c>
      <c r="C41" s="156" t="s">
        <v>474</v>
      </c>
    </row>
    <row r="42" spans="1:13" ht="83.25" customHeight="1" x14ac:dyDescent="0.25">
      <c r="A42" s="19" t="s">
        <v>420</v>
      </c>
      <c r="B42" s="29" t="s">
        <v>467</v>
      </c>
      <c r="C42" s="156" t="s">
        <v>474</v>
      </c>
    </row>
    <row r="43" spans="1:13" ht="186" customHeight="1" x14ac:dyDescent="0.25">
      <c r="A43" s="19" t="s">
        <v>433</v>
      </c>
      <c r="B43" s="29" t="s">
        <v>434</v>
      </c>
      <c r="C43" s="156" t="s">
        <v>473</v>
      </c>
    </row>
    <row r="44" spans="1:13" ht="111" customHeight="1" x14ac:dyDescent="0.25">
      <c r="A44" s="19" t="s">
        <v>421</v>
      </c>
      <c r="B44" s="29" t="s">
        <v>458</v>
      </c>
      <c r="C44" s="156" t="s">
        <v>473</v>
      </c>
    </row>
    <row r="45" spans="1:13" ht="120" customHeight="1" x14ac:dyDescent="0.25">
      <c r="A45" s="19" t="s">
        <v>453</v>
      </c>
      <c r="B45" s="29" t="s">
        <v>459</v>
      </c>
      <c r="C45" s="156" t="s">
        <v>473</v>
      </c>
    </row>
    <row r="46" spans="1:13" ht="101.25" customHeight="1" x14ac:dyDescent="0.25">
      <c r="A46" s="19" t="s">
        <v>422</v>
      </c>
      <c r="B46" s="29" t="s">
        <v>460</v>
      </c>
      <c r="C46" s="156" t="s">
        <v>473</v>
      </c>
    </row>
    <row r="47" spans="1:13" ht="18.75" customHeight="1" x14ac:dyDescent="0.25">
      <c r="A47" s="200"/>
      <c r="B47" s="201"/>
      <c r="C47" s="202"/>
    </row>
    <row r="48" spans="1:13" ht="75.75" customHeight="1" x14ac:dyDescent="0.25">
      <c r="A48" s="19" t="s">
        <v>454</v>
      </c>
      <c r="B48" s="193" t="s">
        <v>484</v>
      </c>
      <c r="C48" s="194">
        <f>C49</f>
        <v>0.9249359399999999</v>
      </c>
    </row>
    <row r="49" spans="1:3" ht="71.25" customHeight="1" x14ac:dyDescent="0.25">
      <c r="A49" s="19" t="s">
        <v>423</v>
      </c>
      <c r="B49" s="193" t="s">
        <v>490</v>
      </c>
      <c r="C49" s="152">
        <f>0.77077995*1.2</f>
        <v>0.9249359399999999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0" zoomScale="75" zoomScaleSheetLayoutView="75" workbookViewId="0">
      <selection activeCell="M34" sqref="M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14062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68</v>
      </c>
    </row>
    <row r="2" spans="1:28" s="9" customFormat="1" ht="18.75" customHeight="1" x14ac:dyDescent="0.3">
      <c r="A2" s="15"/>
      <c r="S2" s="13" t="s">
        <v>10</v>
      </c>
    </row>
    <row r="3" spans="1:28" s="9" customFormat="1" ht="18.75" x14ac:dyDescent="0.3">
      <c r="S3" s="13" t="s">
        <v>67</v>
      </c>
    </row>
    <row r="4" spans="1:28" s="9" customFormat="1" ht="18.75" customHeight="1" x14ac:dyDescent="0.2">
      <c r="A4" s="203" t="s">
        <v>513</v>
      </c>
      <c r="B4" s="203"/>
      <c r="C4" s="203"/>
      <c r="D4" s="203"/>
      <c r="E4" s="203"/>
      <c r="F4" s="203"/>
      <c r="G4" s="203"/>
      <c r="H4" s="203"/>
      <c r="I4" s="203"/>
      <c r="J4" s="203"/>
      <c r="K4" s="203"/>
      <c r="L4" s="203"/>
      <c r="M4" s="203"/>
      <c r="N4" s="203"/>
      <c r="O4" s="203"/>
      <c r="P4" s="203"/>
      <c r="Q4" s="203"/>
      <c r="R4" s="203"/>
      <c r="S4" s="203"/>
    </row>
    <row r="5" spans="1:28" s="9" customFormat="1" ht="15.75" x14ac:dyDescent="0.2">
      <c r="A5" s="14"/>
    </row>
    <row r="6" spans="1:28" s="9" customFormat="1" ht="18.75" x14ac:dyDescent="0.2">
      <c r="A6" s="207" t="s">
        <v>9</v>
      </c>
      <c r="B6" s="207"/>
      <c r="C6" s="207"/>
      <c r="D6" s="207"/>
      <c r="E6" s="207"/>
      <c r="F6" s="207"/>
      <c r="G6" s="207"/>
      <c r="H6" s="207"/>
      <c r="I6" s="207"/>
      <c r="J6" s="207"/>
      <c r="K6" s="207"/>
      <c r="L6" s="207"/>
      <c r="M6" s="207"/>
      <c r="N6" s="207"/>
      <c r="O6" s="207"/>
      <c r="P6" s="207"/>
      <c r="Q6" s="207"/>
      <c r="R6" s="207"/>
      <c r="S6" s="207"/>
      <c r="T6" s="11"/>
      <c r="U6" s="11"/>
      <c r="V6" s="11"/>
      <c r="W6" s="11"/>
      <c r="X6" s="11"/>
      <c r="Y6" s="11"/>
      <c r="Z6" s="11"/>
      <c r="AA6" s="11"/>
      <c r="AB6" s="11"/>
    </row>
    <row r="7" spans="1:28" s="9" customFormat="1" ht="18.75" x14ac:dyDescent="0.2">
      <c r="A7" s="207"/>
      <c r="B7" s="207"/>
      <c r="C7" s="207"/>
      <c r="D7" s="207"/>
      <c r="E7" s="207"/>
      <c r="F7" s="207"/>
      <c r="G7" s="207"/>
      <c r="H7" s="207"/>
      <c r="I7" s="207"/>
      <c r="J7" s="207"/>
      <c r="K7" s="207"/>
      <c r="L7" s="207"/>
      <c r="M7" s="207"/>
      <c r="N7" s="207"/>
      <c r="O7" s="207"/>
      <c r="P7" s="207"/>
      <c r="Q7" s="207"/>
      <c r="R7" s="207"/>
      <c r="S7" s="207"/>
      <c r="T7" s="11"/>
      <c r="U7" s="11"/>
      <c r="V7" s="11"/>
      <c r="W7" s="11"/>
      <c r="X7" s="11"/>
      <c r="Y7" s="11"/>
      <c r="Z7" s="11"/>
      <c r="AA7" s="11"/>
      <c r="AB7" s="11"/>
    </row>
    <row r="8" spans="1:28" s="9" customFormat="1" ht="18.75" x14ac:dyDescent="0.2">
      <c r="A8" s="211" t="s">
        <v>506</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4" t="s">
        <v>8</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9" customFormat="1" ht="18.75" x14ac:dyDescent="0.2">
      <c r="A10" s="207"/>
      <c r="B10" s="207"/>
      <c r="C10" s="207"/>
      <c r="D10" s="207"/>
      <c r="E10" s="207"/>
      <c r="F10" s="207"/>
      <c r="G10" s="207"/>
      <c r="H10" s="207"/>
      <c r="I10" s="207"/>
      <c r="J10" s="207"/>
      <c r="K10" s="207"/>
      <c r="L10" s="207"/>
      <c r="M10" s="207"/>
      <c r="N10" s="207"/>
      <c r="O10" s="207"/>
      <c r="P10" s="207"/>
      <c r="Q10" s="207"/>
      <c r="R10" s="207"/>
      <c r="S10" s="207"/>
      <c r="T10" s="11"/>
      <c r="U10" s="11"/>
      <c r="V10" s="11"/>
      <c r="W10" s="11"/>
      <c r="X10" s="11"/>
      <c r="Y10" s="11"/>
      <c r="Z10" s="11"/>
      <c r="AA10" s="11"/>
      <c r="AB10" s="11"/>
    </row>
    <row r="11" spans="1:28" s="9" customFormat="1" ht="18.75" x14ac:dyDescent="0.2">
      <c r="A11" s="215" t="str">
        <f>'1. паспорт местоположение'!A12:C12</f>
        <v>Р_СТР150002</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04" t="s">
        <v>7</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9"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4"/>
      <c r="U13" s="4"/>
      <c r="V13" s="4"/>
      <c r="W13" s="4"/>
      <c r="X13" s="4"/>
      <c r="Y13" s="4"/>
      <c r="Z13" s="4"/>
      <c r="AA13" s="4"/>
      <c r="AB13" s="4"/>
    </row>
    <row r="14" spans="1:28" s="3" customFormat="1" ht="12" x14ac:dyDescent="0.2">
      <c r="A14" s="211" t="str">
        <f>'1. паспорт местоположение'!A15:C15</f>
        <v xml:space="preserve"> "Строительство МТП-2/122 ул. Красная (по ТУ № 33/2024/НА/КГ от 29.11.2024, заявитель ИП Чаплыгин О. В.)"</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4" t="s">
        <v>6</v>
      </c>
      <c r="B15" s="204"/>
      <c r="C15" s="204"/>
      <c r="D15" s="204"/>
      <c r="E15" s="204"/>
      <c r="F15" s="204"/>
      <c r="G15" s="204"/>
      <c r="H15" s="204"/>
      <c r="I15" s="204"/>
      <c r="J15" s="204"/>
      <c r="K15" s="204"/>
      <c r="L15" s="204"/>
      <c r="M15" s="204"/>
      <c r="N15" s="204"/>
      <c r="O15" s="204"/>
      <c r="P15" s="204"/>
      <c r="Q15" s="204"/>
      <c r="R15" s="204"/>
      <c r="S15" s="204"/>
      <c r="T15" s="6"/>
      <c r="U15" s="6"/>
      <c r="V15" s="6"/>
      <c r="W15" s="6"/>
      <c r="X15" s="6"/>
      <c r="Y15" s="6"/>
      <c r="Z15" s="6"/>
      <c r="AA15" s="6"/>
      <c r="AB15" s="6"/>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05" t="s">
        <v>432</v>
      </c>
      <c r="B17" s="205"/>
      <c r="C17" s="205"/>
      <c r="D17" s="205"/>
      <c r="E17" s="205"/>
      <c r="F17" s="205"/>
      <c r="G17" s="205"/>
      <c r="H17" s="205"/>
      <c r="I17" s="205"/>
      <c r="J17" s="205"/>
      <c r="K17" s="205"/>
      <c r="L17" s="205"/>
      <c r="M17" s="205"/>
      <c r="N17" s="205"/>
      <c r="O17" s="205"/>
      <c r="P17" s="205"/>
      <c r="Q17" s="205"/>
      <c r="R17" s="205"/>
      <c r="S17" s="205"/>
      <c r="T17" s="7"/>
      <c r="U17" s="7"/>
      <c r="V17" s="7"/>
      <c r="W17" s="7"/>
      <c r="X17" s="7"/>
      <c r="Y17" s="7"/>
      <c r="Z17" s="7"/>
      <c r="AA17" s="7"/>
      <c r="AB17" s="7"/>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10" t="s">
        <v>5</v>
      </c>
      <c r="B19" s="210" t="s">
        <v>99</v>
      </c>
      <c r="C19" s="212" t="s">
        <v>334</v>
      </c>
      <c r="D19" s="210" t="s">
        <v>333</v>
      </c>
      <c r="E19" s="210" t="s">
        <v>98</v>
      </c>
      <c r="F19" s="210" t="s">
        <v>97</v>
      </c>
      <c r="G19" s="210" t="s">
        <v>329</v>
      </c>
      <c r="H19" s="210" t="s">
        <v>96</v>
      </c>
      <c r="I19" s="210" t="s">
        <v>95</v>
      </c>
      <c r="J19" s="210" t="s">
        <v>94</v>
      </c>
      <c r="K19" s="210" t="s">
        <v>93</v>
      </c>
      <c r="L19" s="210" t="s">
        <v>92</v>
      </c>
      <c r="M19" s="210" t="s">
        <v>91</v>
      </c>
      <c r="N19" s="210" t="s">
        <v>90</v>
      </c>
      <c r="O19" s="210" t="s">
        <v>89</v>
      </c>
      <c r="P19" s="210" t="s">
        <v>88</v>
      </c>
      <c r="Q19" s="210" t="s">
        <v>332</v>
      </c>
      <c r="R19" s="210"/>
      <c r="S19" s="214" t="s">
        <v>426</v>
      </c>
      <c r="T19" s="4"/>
      <c r="U19" s="4"/>
      <c r="V19" s="4"/>
      <c r="W19" s="4"/>
      <c r="X19" s="4"/>
      <c r="Y19" s="4"/>
    </row>
    <row r="20" spans="1:28" s="3" customFormat="1" ht="180.75" customHeight="1" x14ac:dyDescent="0.2">
      <c r="A20" s="210"/>
      <c r="B20" s="210"/>
      <c r="C20" s="213"/>
      <c r="D20" s="210"/>
      <c r="E20" s="210"/>
      <c r="F20" s="210"/>
      <c r="G20" s="210"/>
      <c r="H20" s="210"/>
      <c r="I20" s="210"/>
      <c r="J20" s="210"/>
      <c r="K20" s="210"/>
      <c r="L20" s="210"/>
      <c r="M20" s="210"/>
      <c r="N20" s="210"/>
      <c r="O20" s="210"/>
      <c r="P20" s="210"/>
      <c r="Q20" s="30" t="s">
        <v>330</v>
      </c>
      <c r="R20" s="31" t="s">
        <v>331</v>
      </c>
      <c r="S20" s="214"/>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112.5" customHeight="1" x14ac:dyDescent="0.2">
      <c r="A22" s="30"/>
      <c r="B22" s="157" t="s">
        <v>520</v>
      </c>
      <c r="C22" s="33"/>
      <c r="D22" s="33" t="s">
        <v>475</v>
      </c>
      <c r="E22" s="33" t="s">
        <v>500</v>
      </c>
      <c r="F22" s="33">
        <v>0</v>
      </c>
      <c r="G22" s="33" t="s">
        <v>501</v>
      </c>
      <c r="H22" s="33">
        <v>0.14000000000000001</v>
      </c>
      <c r="I22" s="33">
        <v>0</v>
      </c>
      <c r="J22" s="33">
        <v>0.14000000000000001</v>
      </c>
      <c r="K22" s="157" t="s">
        <v>492</v>
      </c>
      <c r="L22" s="157" t="s">
        <v>502</v>
      </c>
      <c r="M22" s="199">
        <v>0.16</v>
      </c>
      <c r="N22" s="33">
        <v>1</v>
      </c>
      <c r="O22" s="33">
        <v>0</v>
      </c>
      <c r="P22" s="33">
        <v>0</v>
      </c>
      <c r="Q22" s="178" t="s">
        <v>521</v>
      </c>
      <c r="R22" s="5"/>
      <c r="S22" s="5">
        <f>770779.95/1000000</f>
        <v>0.77077994999999999</v>
      </c>
      <c r="T22" s="4"/>
      <c r="U22" s="4"/>
      <c r="V22" s="4"/>
      <c r="W22" s="4"/>
      <c r="X22" s="4"/>
      <c r="Y22" s="4"/>
    </row>
    <row r="23" spans="1:28" ht="20.25" customHeight="1" x14ac:dyDescent="0.25">
      <c r="A23" s="113"/>
      <c r="B23" s="33" t="s">
        <v>327</v>
      </c>
      <c r="C23" s="33"/>
      <c r="D23" s="33"/>
      <c r="E23" s="113" t="s">
        <v>328</v>
      </c>
      <c r="F23" s="113" t="s">
        <v>328</v>
      </c>
      <c r="G23" s="113" t="s">
        <v>328</v>
      </c>
      <c r="H23" s="113"/>
      <c r="I23" s="113"/>
      <c r="J23" s="113"/>
      <c r="K23" s="113"/>
      <c r="L23" s="113"/>
      <c r="M23" s="113"/>
      <c r="N23" s="113"/>
      <c r="O23" s="113"/>
      <c r="P23" s="113"/>
      <c r="Q23" s="114"/>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20" zoomScale="80" zoomScaleNormal="60" zoomScaleSheetLayoutView="80" workbookViewId="0">
      <selection activeCell="P25" sqref="P25"/>
    </sheetView>
  </sheetViews>
  <sheetFormatPr defaultRowHeight="15.75" x14ac:dyDescent="0.25"/>
  <cols>
    <col min="1" max="1" width="8.28515625" style="37" customWidth="1"/>
    <col min="2" max="2" width="11.42578125" style="37" customWidth="1"/>
    <col min="3" max="3" width="15.7109375" style="37" customWidth="1"/>
    <col min="4" max="4" width="17.42578125" style="37" customWidth="1"/>
    <col min="5" max="5" width="11.140625" style="37" customWidth="1"/>
    <col min="6" max="6" width="13.140625" style="37" customWidth="1"/>
    <col min="7" max="7" width="11" style="37" customWidth="1"/>
    <col min="8" max="8" width="12" style="37" customWidth="1"/>
    <col min="9" max="9" width="8.57031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9.14062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9.14062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9.14062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9.14062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9.14062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9.14062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9.14062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9.14062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9.14062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9.14062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9.14062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9.14062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9.14062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9.14062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9.14062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9.140625" style="37"/>
  </cols>
  <sheetData>
    <row r="1" spans="1:20" ht="3" customHeight="1" x14ac:dyDescent="0.25"/>
    <row r="2" spans="1:20" ht="15" customHeight="1" x14ac:dyDescent="0.25">
      <c r="T2" s="28" t="s">
        <v>68</v>
      </c>
    </row>
    <row r="3" spans="1:20" s="9" customFormat="1" ht="18.75" customHeight="1" x14ac:dyDescent="0.3">
      <c r="A3" s="15"/>
      <c r="T3" s="13" t="s">
        <v>10</v>
      </c>
    </row>
    <row r="4" spans="1:20" s="9" customFormat="1" ht="18.75" customHeight="1" x14ac:dyDescent="0.3">
      <c r="A4" s="15"/>
      <c r="T4" s="13" t="s">
        <v>67</v>
      </c>
    </row>
    <row r="5" spans="1:20" s="9" customFormat="1" ht="18.75" customHeight="1" x14ac:dyDescent="0.3">
      <c r="A5" s="15"/>
      <c r="T5" s="13"/>
    </row>
    <row r="6" spans="1:20" s="9" customFormat="1" x14ac:dyDescent="0.2">
      <c r="A6" s="203" t="s">
        <v>513</v>
      </c>
      <c r="B6" s="203"/>
      <c r="C6" s="203"/>
      <c r="D6" s="203"/>
      <c r="E6" s="203"/>
      <c r="F6" s="203"/>
      <c r="G6" s="203"/>
      <c r="H6" s="203"/>
      <c r="I6" s="203"/>
      <c r="J6" s="203"/>
      <c r="K6" s="203"/>
      <c r="L6" s="203"/>
      <c r="M6" s="203"/>
      <c r="N6" s="203"/>
      <c r="O6" s="203"/>
      <c r="P6" s="203"/>
      <c r="Q6" s="203"/>
      <c r="R6" s="203"/>
      <c r="S6" s="203"/>
      <c r="T6" s="203"/>
    </row>
    <row r="7" spans="1:20" s="9" customFormat="1" x14ac:dyDescent="0.2">
      <c r="A7" s="14"/>
    </row>
    <row r="8" spans="1:20" s="9" customFormat="1" ht="18.75" x14ac:dyDescent="0.2">
      <c r="A8" s="207" t="s">
        <v>9</v>
      </c>
      <c r="B8" s="207"/>
      <c r="C8" s="207"/>
      <c r="D8" s="207"/>
      <c r="E8" s="207"/>
      <c r="F8" s="207"/>
      <c r="G8" s="207"/>
      <c r="H8" s="207"/>
      <c r="I8" s="207"/>
      <c r="J8" s="207"/>
      <c r="K8" s="207"/>
      <c r="L8" s="207"/>
      <c r="M8" s="207"/>
      <c r="N8" s="207"/>
      <c r="O8" s="207"/>
      <c r="P8" s="207"/>
      <c r="Q8" s="207"/>
      <c r="R8" s="207"/>
      <c r="S8" s="207"/>
      <c r="T8" s="207"/>
    </row>
    <row r="9" spans="1:20" s="9"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9" customFormat="1" ht="18.75" customHeight="1" x14ac:dyDescent="0.2">
      <c r="A10" s="211" t="s">
        <v>506</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4" t="s">
        <v>8</v>
      </c>
      <c r="B11" s="204"/>
      <c r="C11" s="204"/>
      <c r="D11" s="204"/>
      <c r="E11" s="204"/>
      <c r="F11" s="204"/>
      <c r="G11" s="204"/>
      <c r="H11" s="204"/>
      <c r="I11" s="204"/>
      <c r="J11" s="204"/>
      <c r="K11" s="204"/>
      <c r="L11" s="204"/>
      <c r="M11" s="204"/>
      <c r="N11" s="204"/>
      <c r="O11" s="204"/>
      <c r="P11" s="204"/>
      <c r="Q11" s="204"/>
      <c r="R11" s="204"/>
      <c r="S11" s="204"/>
      <c r="T11" s="204"/>
    </row>
    <row r="12" spans="1:20" s="9"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9" customFormat="1" ht="18.75" customHeight="1" x14ac:dyDescent="0.2">
      <c r="A13" s="215" t="str">
        <f>'1. паспорт местоположение'!A12:C12</f>
        <v>Р_СТР150002</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04" t="s">
        <v>7</v>
      </c>
      <c r="B14" s="204"/>
      <c r="C14" s="204"/>
      <c r="D14" s="204"/>
      <c r="E14" s="204"/>
      <c r="F14" s="204"/>
      <c r="G14" s="204"/>
      <c r="H14" s="204"/>
      <c r="I14" s="204"/>
      <c r="J14" s="204"/>
      <c r="K14" s="204"/>
      <c r="L14" s="204"/>
      <c r="M14" s="204"/>
      <c r="N14" s="204"/>
      <c r="O14" s="204"/>
      <c r="P14" s="204"/>
      <c r="Q14" s="204"/>
      <c r="R14" s="204"/>
      <c r="S14" s="204"/>
      <c r="T14" s="204"/>
    </row>
    <row r="15" spans="1:20" s="9"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3" customFormat="1" ht="12" x14ac:dyDescent="0.2">
      <c r="A16" s="211" t="str">
        <f>'1. паспорт местоположение'!A15:C15</f>
        <v xml:space="preserve"> "Строительство МТП-2/122 ул. Красная (по ТУ № 33/2024/НА/КГ от 29.11.2024, заявитель ИП Чаплыгин О. В.)"</v>
      </c>
      <c r="B16" s="211"/>
      <c r="C16" s="211"/>
      <c r="D16" s="211"/>
      <c r="E16" s="211"/>
      <c r="F16" s="211"/>
      <c r="G16" s="211"/>
      <c r="H16" s="211"/>
      <c r="I16" s="211"/>
      <c r="J16" s="211"/>
      <c r="K16" s="211"/>
      <c r="L16" s="211"/>
      <c r="M16" s="211"/>
      <c r="N16" s="211"/>
      <c r="O16" s="211"/>
      <c r="P16" s="211"/>
      <c r="Q16" s="211"/>
      <c r="R16" s="211"/>
      <c r="S16" s="211"/>
      <c r="T16" s="211"/>
    </row>
    <row r="17" spans="1:20" s="3" customFormat="1" ht="15" customHeight="1" x14ac:dyDescent="0.2">
      <c r="A17" s="204" t="s">
        <v>6</v>
      </c>
      <c r="B17" s="204"/>
      <c r="C17" s="204"/>
      <c r="D17" s="204"/>
      <c r="E17" s="204"/>
      <c r="F17" s="204"/>
      <c r="G17" s="204"/>
      <c r="H17" s="204"/>
      <c r="I17" s="204"/>
      <c r="J17" s="204"/>
      <c r="K17" s="204"/>
      <c r="L17" s="204"/>
      <c r="M17" s="204"/>
      <c r="N17" s="204"/>
      <c r="O17" s="204"/>
      <c r="P17" s="204"/>
      <c r="Q17" s="204"/>
      <c r="R17" s="204"/>
      <c r="S17" s="204"/>
      <c r="T17" s="204"/>
    </row>
    <row r="18" spans="1:20"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20" s="3" customFormat="1" ht="15" customHeight="1" x14ac:dyDescent="0.2">
      <c r="A19" s="206" t="s">
        <v>436</v>
      </c>
      <c r="B19" s="206"/>
      <c r="C19" s="206"/>
      <c r="D19" s="206"/>
      <c r="E19" s="206"/>
      <c r="F19" s="206"/>
      <c r="G19" s="206"/>
      <c r="H19" s="206"/>
      <c r="I19" s="206"/>
      <c r="J19" s="206"/>
      <c r="K19" s="206"/>
      <c r="L19" s="206"/>
      <c r="M19" s="206"/>
      <c r="N19" s="206"/>
      <c r="O19" s="206"/>
      <c r="P19" s="206"/>
      <c r="Q19" s="206"/>
      <c r="R19" s="206"/>
      <c r="S19" s="206"/>
      <c r="T19" s="206"/>
    </row>
    <row r="20" spans="1:20" s="40"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20" ht="46.5" customHeight="1" x14ac:dyDescent="0.25">
      <c r="A21" s="225" t="s">
        <v>5</v>
      </c>
      <c r="B21" s="218" t="s">
        <v>219</v>
      </c>
      <c r="C21" s="219"/>
      <c r="D21" s="222" t="s">
        <v>111</v>
      </c>
      <c r="E21" s="218" t="s">
        <v>465</v>
      </c>
      <c r="F21" s="219"/>
      <c r="G21" s="218" t="s">
        <v>239</v>
      </c>
      <c r="H21" s="219"/>
      <c r="I21" s="218" t="s">
        <v>110</v>
      </c>
      <c r="J21" s="219"/>
      <c r="K21" s="222" t="s">
        <v>109</v>
      </c>
      <c r="L21" s="218" t="s">
        <v>108</v>
      </c>
      <c r="M21" s="219"/>
      <c r="N21" s="218" t="s">
        <v>461</v>
      </c>
      <c r="O21" s="219"/>
      <c r="P21" s="222" t="s">
        <v>107</v>
      </c>
      <c r="Q21" s="228" t="s">
        <v>106</v>
      </c>
      <c r="R21" s="229"/>
      <c r="S21" s="228" t="s">
        <v>105</v>
      </c>
      <c r="T21" s="230"/>
    </row>
    <row r="22" spans="1:20" ht="204.75" customHeight="1" x14ac:dyDescent="0.25">
      <c r="A22" s="226"/>
      <c r="B22" s="220"/>
      <c r="C22" s="221"/>
      <c r="D22" s="224"/>
      <c r="E22" s="220"/>
      <c r="F22" s="221"/>
      <c r="G22" s="220"/>
      <c r="H22" s="221"/>
      <c r="I22" s="220"/>
      <c r="J22" s="221"/>
      <c r="K22" s="223"/>
      <c r="L22" s="220"/>
      <c r="M22" s="221"/>
      <c r="N22" s="220"/>
      <c r="O22" s="221"/>
      <c r="P22" s="223"/>
      <c r="Q22" s="79" t="s">
        <v>104</v>
      </c>
      <c r="R22" s="79" t="s">
        <v>435</v>
      </c>
      <c r="S22" s="79" t="s">
        <v>103</v>
      </c>
      <c r="T22" s="79" t="s">
        <v>102</v>
      </c>
    </row>
    <row r="23" spans="1:20" ht="51.75" customHeight="1" x14ac:dyDescent="0.25">
      <c r="A23" s="227"/>
      <c r="B23" s="79" t="s">
        <v>100</v>
      </c>
      <c r="C23" s="79" t="s">
        <v>101</v>
      </c>
      <c r="D23" s="223"/>
      <c r="E23" s="79" t="s">
        <v>100</v>
      </c>
      <c r="F23" s="79" t="s">
        <v>101</v>
      </c>
      <c r="G23" s="79" t="s">
        <v>100</v>
      </c>
      <c r="H23" s="79" t="s">
        <v>101</v>
      </c>
      <c r="I23" s="79" t="s">
        <v>100</v>
      </c>
      <c r="J23" s="79" t="s">
        <v>101</v>
      </c>
      <c r="K23" s="79" t="s">
        <v>100</v>
      </c>
      <c r="L23" s="79" t="s">
        <v>100</v>
      </c>
      <c r="M23" s="79" t="s">
        <v>101</v>
      </c>
      <c r="N23" s="79" t="s">
        <v>100</v>
      </c>
      <c r="O23" s="79" t="s">
        <v>101</v>
      </c>
      <c r="P23" s="80" t="s">
        <v>100</v>
      </c>
      <c r="Q23" s="79" t="s">
        <v>100</v>
      </c>
      <c r="R23" s="79" t="s">
        <v>100</v>
      </c>
      <c r="S23" s="79" t="s">
        <v>100</v>
      </c>
      <c r="T23" s="79" t="s">
        <v>100</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2" customHeight="1" x14ac:dyDescent="0.25">
      <c r="A25" s="171">
        <v>1</v>
      </c>
      <c r="B25" s="173">
        <v>0</v>
      </c>
      <c r="C25" s="173" t="s">
        <v>522</v>
      </c>
      <c r="D25" s="173" t="s">
        <v>491</v>
      </c>
      <c r="E25" s="173">
        <v>0</v>
      </c>
      <c r="F25" s="172" t="s">
        <v>526</v>
      </c>
      <c r="G25" s="172">
        <v>0</v>
      </c>
      <c r="H25" s="172" t="s">
        <v>523</v>
      </c>
      <c r="I25" s="173"/>
      <c r="J25" s="173">
        <v>2025</v>
      </c>
      <c r="K25" s="174" t="s">
        <v>514</v>
      </c>
      <c r="L25" s="174" t="s">
        <v>493</v>
      </c>
      <c r="M25" s="171">
        <v>10</v>
      </c>
      <c r="N25" s="171">
        <v>0</v>
      </c>
      <c r="O25" s="171">
        <v>0.16</v>
      </c>
      <c r="P25" s="174"/>
      <c r="Q25" s="174"/>
      <c r="R25" s="174"/>
      <c r="S25" s="174"/>
      <c r="T25" s="174"/>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2" zoomScale="90" zoomScaleSheetLayoutView="90" workbookViewId="0">
      <selection activeCell="U11" sqref="U11"/>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9" customFormat="1" ht="18.75" customHeight="1" x14ac:dyDescent="0.3">
      <c r="E2" s="15"/>
      <c r="AA2" s="13" t="s">
        <v>10</v>
      </c>
    </row>
    <row r="3" spans="1:27" s="9" customFormat="1" ht="18.75" customHeight="1" x14ac:dyDescent="0.3">
      <c r="E3" s="15"/>
      <c r="AA3" s="13" t="s">
        <v>67</v>
      </c>
    </row>
    <row r="4" spans="1:27" s="9" customFormat="1" x14ac:dyDescent="0.2">
      <c r="E4" s="14"/>
    </row>
    <row r="5" spans="1:27" s="9" customFormat="1" x14ac:dyDescent="0.2">
      <c r="A5" s="203" t="s">
        <v>513</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9" customFormat="1" x14ac:dyDescent="0.2">
      <c r="A6" s="147"/>
      <c r="B6" s="147"/>
      <c r="C6" s="147"/>
      <c r="D6" s="147"/>
      <c r="E6" s="147"/>
      <c r="F6" s="147"/>
      <c r="G6" s="147"/>
      <c r="H6" s="147"/>
      <c r="I6" s="147"/>
      <c r="J6" s="147"/>
      <c r="K6" s="147"/>
      <c r="L6" s="147"/>
      <c r="M6" s="147"/>
      <c r="N6" s="147"/>
      <c r="O6" s="147"/>
      <c r="P6" s="147"/>
      <c r="Q6" s="147"/>
      <c r="R6" s="147"/>
      <c r="S6" s="147"/>
      <c r="T6" s="147"/>
    </row>
    <row r="7" spans="1:27" s="9" customFormat="1" ht="18.75" x14ac:dyDescent="0.2">
      <c r="E7" s="207" t="s">
        <v>9</v>
      </c>
      <c r="F7" s="207"/>
      <c r="G7" s="207"/>
      <c r="H7" s="207"/>
      <c r="I7" s="207"/>
      <c r="J7" s="207"/>
      <c r="K7" s="207"/>
      <c r="L7" s="207"/>
      <c r="M7" s="207"/>
      <c r="N7" s="207"/>
      <c r="O7" s="207"/>
      <c r="P7" s="207"/>
      <c r="Q7" s="207"/>
      <c r="R7" s="207"/>
      <c r="S7" s="207"/>
      <c r="T7" s="207"/>
      <c r="U7" s="207"/>
      <c r="V7" s="207"/>
      <c r="W7" s="207"/>
      <c r="X7" s="207"/>
      <c r="Y7" s="20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32" t="str">
        <f>'1. паспорт местоположение'!A9:C9</f>
        <v xml:space="preserve">Филиал ГУП СК «Ставэлектросеть» г. Новоалександровск участок с. Красногвардейское </v>
      </c>
      <c r="B9" s="232"/>
      <c r="C9" s="232"/>
      <c r="D9" s="232"/>
      <c r="E9" s="232"/>
      <c r="F9" s="232"/>
      <c r="G9" s="232"/>
      <c r="H9" s="232"/>
      <c r="I9" s="232"/>
      <c r="J9" s="232"/>
      <c r="K9" s="232"/>
      <c r="L9" s="232"/>
      <c r="M9" s="232"/>
      <c r="N9" s="232"/>
      <c r="O9" s="232"/>
      <c r="P9" s="232"/>
      <c r="Q9" s="232"/>
      <c r="R9" s="232"/>
      <c r="S9" s="232"/>
      <c r="T9" s="232"/>
      <c r="U9" s="232"/>
      <c r="V9" s="232"/>
      <c r="W9" s="232"/>
      <c r="X9" s="232"/>
      <c r="Y9" s="232"/>
    </row>
    <row r="10" spans="1:27" s="9" customFormat="1" ht="18.75" customHeight="1" x14ac:dyDescent="0.2">
      <c r="E10" s="204" t="s">
        <v>8</v>
      </c>
      <c r="F10" s="204"/>
      <c r="G10" s="204"/>
      <c r="H10" s="204"/>
      <c r="I10" s="204"/>
      <c r="J10" s="204"/>
      <c r="K10" s="204"/>
      <c r="L10" s="204"/>
      <c r="M10" s="204"/>
      <c r="N10" s="204"/>
      <c r="O10" s="204"/>
      <c r="P10" s="204"/>
      <c r="Q10" s="204"/>
      <c r="R10" s="204"/>
      <c r="S10" s="204"/>
      <c r="T10" s="204"/>
      <c r="U10" s="204"/>
      <c r="V10" s="204"/>
      <c r="W10" s="204"/>
      <c r="X10" s="204"/>
      <c r="Y10" s="20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5">
      <c r="A12" s="232" t="str">
        <f>'1. паспорт местоположение'!A12:C12</f>
        <v>Р_СТР150002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row>
    <row r="13" spans="1:27" s="9" customFormat="1" ht="18.75" customHeight="1" x14ac:dyDescent="0.2">
      <c r="E13" s="204" t="s">
        <v>7</v>
      </c>
      <c r="F13" s="204"/>
      <c r="G13" s="204"/>
      <c r="H13" s="204"/>
      <c r="I13" s="204"/>
      <c r="J13" s="204"/>
      <c r="K13" s="204"/>
      <c r="L13" s="204"/>
      <c r="M13" s="204"/>
      <c r="N13" s="204"/>
      <c r="O13" s="204"/>
      <c r="P13" s="204"/>
      <c r="Q13" s="204"/>
      <c r="R13" s="204"/>
      <c r="S13" s="204"/>
      <c r="T13" s="204"/>
      <c r="U13" s="204"/>
      <c r="V13" s="204"/>
      <c r="W13" s="204"/>
      <c r="X13" s="204"/>
      <c r="Y13" s="20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5">
      <c r="A15" s="232" t="str">
        <f>'1. паспорт местоположение'!A15:C15</f>
        <v xml:space="preserve"> "Строительство МТП-2/122 ул. Красная (по ТУ № 33/2024/НА/КГ от 29.11.2024, заявитель ИП Чаплыгин О. В.)"</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x14ac:dyDescent="0.2">
      <c r="E16" s="204" t="s">
        <v>6</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438</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0" customFormat="1" ht="21" customHeight="1" x14ac:dyDescent="0.25"/>
    <row r="21" spans="1:27" ht="15.75" customHeight="1" x14ac:dyDescent="0.25">
      <c r="A21" s="222" t="s">
        <v>5</v>
      </c>
      <c r="B21" s="218" t="s">
        <v>445</v>
      </c>
      <c r="C21" s="219"/>
      <c r="D21" s="218" t="s">
        <v>447</v>
      </c>
      <c r="E21" s="219"/>
      <c r="F21" s="228" t="s">
        <v>93</v>
      </c>
      <c r="G21" s="230"/>
      <c r="H21" s="230"/>
      <c r="I21" s="229"/>
      <c r="J21" s="222" t="s">
        <v>448</v>
      </c>
      <c r="K21" s="218" t="s">
        <v>449</v>
      </c>
      <c r="L21" s="219"/>
      <c r="M21" s="218" t="s">
        <v>450</v>
      </c>
      <c r="N21" s="219"/>
      <c r="O21" s="218" t="s">
        <v>437</v>
      </c>
      <c r="P21" s="219"/>
      <c r="Q21" s="218" t="s">
        <v>116</v>
      </c>
      <c r="R21" s="219"/>
      <c r="S21" s="222" t="s">
        <v>115</v>
      </c>
      <c r="T21" s="222" t="s">
        <v>451</v>
      </c>
      <c r="U21" s="222" t="s">
        <v>446</v>
      </c>
      <c r="V21" s="218" t="s">
        <v>114</v>
      </c>
      <c r="W21" s="219"/>
      <c r="X21" s="228" t="s">
        <v>106</v>
      </c>
      <c r="Y21" s="230"/>
      <c r="Z21" s="228" t="s">
        <v>105</v>
      </c>
      <c r="AA21" s="230"/>
    </row>
    <row r="22" spans="1:27" ht="216" customHeight="1" x14ac:dyDescent="0.25">
      <c r="A22" s="224"/>
      <c r="B22" s="220"/>
      <c r="C22" s="221"/>
      <c r="D22" s="220"/>
      <c r="E22" s="221"/>
      <c r="F22" s="228" t="s">
        <v>113</v>
      </c>
      <c r="G22" s="229"/>
      <c r="H22" s="228" t="s">
        <v>112</v>
      </c>
      <c r="I22" s="229"/>
      <c r="J22" s="223"/>
      <c r="K22" s="220"/>
      <c r="L22" s="221"/>
      <c r="M22" s="220"/>
      <c r="N22" s="221"/>
      <c r="O22" s="220"/>
      <c r="P22" s="221"/>
      <c r="Q22" s="220"/>
      <c r="R22" s="221"/>
      <c r="S22" s="223"/>
      <c r="T22" s="223"/>
      <c r="U22" s="223"/>
      <c r="V22" s="220"/>
      <c r="W22" s="221"/>
      <c r="X22" s="79" t="s">
        <v>104</v>
      </c>
      <c r="Y22" s="79" t="s">
        <v>435</v>
      </c>
      <c r="Z22" s="79" t="s">
        <v>103</v>
      </c>
      <c r="AA22" s="79" t="s">
        <v>102</v>
      </c>
    </row>
    <row r="23" spans="1:27" ht="60" customHeight="1" x14ac:dyDescent="0.25">
      <c r="A23" s="223"/>
      <c r="B23" s="80" t="s">
        <v>100</v>
      </c>
      <c r="C23" s="80" t="s">
        <v>101</v>
      </c>
      <c r="D23" s="80" t="s">
        <v>100</v>
      </c>
      <c r="E23" s="80" t="s">
        <v>101</v>
      </c>
      <c r="F23" s="80" t="s">
        <v>100</v>
      </c>
      <c r="G23" s="80" t="s">
        <v>101</v>
      </c>
      <c r="H23" s="80" t="s">
        <v>100</v>
      </c>
      <c r="I23" s="80" t="s">
        <v>101</v>
      </c>
      <c r="J23" s="80" t="s">
        <v>100</v>
      </c>
      <c r="K23" s="80" t="s">
        <v>100</v>
      </c>
      <c r="L23" s="80" t="s">
        <v>101</v>
      </c>
      <c r="M23" s="80" t="s">
        <v>100</v>
      </c>
      <c r="N23" s="80" t="s">
        <v>101</v>
      </c>
      <c r="O23" s="80" t="s">
        <v>100</v>
      </c>
      <c r="P23" s="80" t="s">
        <v>101</v>
      </c>
      <c r="Q23" s="80" t="s">
        <v>100</v>
      </c>
      <c r="R23" s="80" t="s">
        <v>101</v>
      </c>
      <c r="S23" s="80" t="s">
        <v>100</v>
      </c>
      <c r="T23" s="80" t="s">
        <v>100</v>
      </c>
      <c r="U23" s="80" t="s">
        <v>100</v>
      </c>
      <c r="V23" s="80" t="s">
        <v>100</v>
      </c>
      <c r="W23" s="80" t="s">
        <v>101</v>
      </c>
      <c r="X23" s="80" t="s">
        <v>100</v>
      </c>
      <c r="Y23" s="80" t="s">
        <v>100</v>
      </c>
      <c r="Z23" s="79" t="s">
        <v>100</v>
      </c>
      <c r="AA23" s="79" t="s">
        <v>100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3" customHeight="1" x14ac:dyDescent="0.25">
      <c r="X25" s="81"/>
      <c r="Y25" s="82"/>
    </row>
    <row r="26" spans="1:27" s="165" customFormat="1" ht="160.15" customHeight="1" x14ac:dyDescent="0.25">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
      <c r="A27" s="39"/>
      <c r="B27" s="39"/>
      <c r="C27" s="39"/>
      <c r="E27" s="39"/>
    </row>
    <row r="28" spans="1:27" s="38" customFormat="1" ht="12.75" x14ac:dyDescent="0.2">
      <c r="A28" s="39"/>
      <c r="B28" s="39"/>
      <c r="C28" s="39"/>
    </row>
  </sheetData>
  <mergeCells count="27">
    <mergeCell ref="A5:AA5"/>
    <mergeCell ref="E16:Y16"/>
    <mergeCell ref="E7:Y7"/>
    <mergeCell ref="E10:Y10"/>
    <mergeCell ref="E13:Y13"/>
    <mergeCell ref="A15:Y15"/>
    <mergeCell ref="A12:Y12"/>
    <mergeCell ref="A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68</v>
      </c>
    </row>
    <row r="2" spans="1:29" s="9" customFormat="1" ht="18.75" customHeight="1" x14ac:dyDescent="0.3">
      <c r="A2" s="15"/>
      <c r="C2" s="13" t="s">
        <v>10</v>
      </c>
    </row>
    <row r="3" spans="1:29" s="9" customFormat="1" ht="18.75" x14ac:dyDescent="0.3">
      <c r="A3" s="14"/>
      <c r="C3" s="13" t="s">
        <v>67</v>
      </c>
    </row>
    <row r="4" spans="1:29" s="9" customFormat="1" ht="18.75" x14ac:dyDescent="0.3">
      <c r="A4" s="14"/>
      <c r="C4" s="13"/>
    </row>
    <row r="5" spans="1:29" s="9" customFormat="1" ht="15.75" x14ac:dyDescent="0.2">
      <c r="A5" s="203" t="s">
        <v>513</v>
      </c>
      <c r="B5" s="203"/>
      <c r="C5" s="20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9" customFormat="1" ht="18.75" x14ac:dyDescent="0.3">
      <c r="A6" s="14"/>
      <c r="G6" s="13"/>
    </row>
    <row r="7" spans="1:29" s="9" customFormat="1" ht="18.75" x14ac:dyDescent="0.2">
      <c r="A7" s="207" t="s">
        <v>9</v>
      </c>
      <c r="B7" s="207"/>
      <c r="C7" s="207"/>
      <c r="D7" s="11"/>
      <c r="E7" s="11"/>
      <c r="F7" s="11"/>
      <c r="G7" s="11"/>
      <c r="H7" s="11"/>
      <c r="I7" s="11"/>
      <c r="J7" s="11"/>
      <c r="K7" s="11"/>
      <c r="L7" s="11"/>
      <c r="M7" s="11"/>
      <c r="N7" s="11"/>
      <c r="O7" s="11"/>
      <c r="P7" s="11"/>
      <c r="Q7" s="11"/>
      <c r="R7" s="11"/>
      <c r="S7" s="11"/>
      <c r="T7" s="11"/>
      <c r="U7" s="11"/>
    </row>
    <row r="8" spans="1:29" s="9" customFormat="1" ht="18.75" x14ac:dyDescent="0.2">
      <c r="A8" s="207"/>
      <c r="B8" s="207"/>
      <c r="C8" s="207"/>
      <c r="D8" s="12"/>
      <c r="E8" s="12"/>
      <c r="F8" s="12"/>
      <c r="G8" s="12"/>
      <c r="H8" s="11"/>
      <c r="I8" s="11"/>
      <c r="J8" s="11"/>
      <c r="K8" s="11"/>
      <c r="L8" s="11"/>
      <c r="M8" s="11"/>
      <c r="N8" s="11"/>
      <c r="O8" s="11"/>
      <c r="P8" s="11"/>
      <c r="Q8" s="11"/>
      <c r="R8" s="11"/>
      <c r="S8" s="11"/>
      <c r="T8" s="11"/>
      <c r="U8" s="11"/>
    </row>
    <row r="9" spans="1:29" s="9" customFormat="1" ht="18.75" x14ac:dyDescent="0.2">
      <c r="A9" s="211" t="s">
        <v>506</v>
      </c>
      <c r="B9" s="211"/>
      <c r="C9" s="211"/>
      <c r="D9" s="8"/>
      <c r="E9" s="8"/>
      <c r="F9" s="8"/>
      <c r="G9" s="8"/>
      <c r="H9" s="11"/>
      <c r="I9" s="11"/>
      <c r="J9" s="11"/>
      <c r="K9" s="11"/>
      <c r="L9" s="11"/>
      <c r="M9" s="11"/>
      <c r="N9" s="11"/>
      <c r="O9" s="11"/>
      <c r="P9" s="11"/>
      <c r="Q9" s="11"/>
      <c r="R9" s="11"/>
      <c r="S9" s="11"/>
      <c r="T9" s="11"/>
      <c r="U9" s="11"/>
    </row>
    <row r="10" spans="1:29" s="9" customFormat="1" ht="18.75" x14ac:dyDescent="0.2">
      <c r="A10" s="204" t="s">
        <v>8</v>
      </c>
      <c r="B10" s="204"/>
      <c r="C10" s="204"/>
      <c r="D10" s="6"/>
      <c r="E10" s="6"/>
      <c r="F10" s="6"/>
      <c r="G10" s="6"/>
      <c r="H10" s="11"/>
      <c r="I10" s="11"/>
      <c r="J10" s="11"/>
      <c r="K10" s="11"/>
      <c r="L10" s="11"/>
      <c r="M10" s="11"/>
      <c r="N10" s="11"/>
      <c r="O10" s="11"/>
      <c r="P10" s="11"/>
      <c r="Q10" s="11"/>
      <c r="R10" s="11"/>
      <c r="S10" s="11"/>
      <c r="T10" s="11"/>
      <c r="U10" s="11"/>
    </row>
    <row r="11" spans="1:29" s="9" customFormat="1" ht="18.75" x14ac:dyDescent="0.2">
      <c r="A11" s="207"/>
      <c r="B11" s="207"/>
      <c r="C11" s="207"/>
      <c r="D11" s="12"/>
      <c r="E11" s="12"/>
      <c r="F11" s="12"/>
      <c r="G11" s="12"/>
      <c r="H11" s="11"/>
      <c r="I11" s="11"/>
      <c r="J11" s="11"/>
      <c r="K11" s="11"/>
      <c r="L11" s="11"/>
      <c r="M11" s="11"/>
      <c r="N11" s="11"/>
      <c r="O11" s="11"/>
      <c r="P11" s="11"/>
      <c r="Q11" s="11"/>
      <c r="R11" s="11"/>
      <c r="S11" s="11"/>
      <c r="T11" s="11"/>
      <c r="U11" s="11"/>
    </row>
    <row r="12" spans="1:29" s="9" customFormat="1" ht="18.75" x14ac:dyDescent="0.2">
      <c r="A12" s="215" t="str">
        <f>'3.1. паспорт Техсостояние ПС'!A13:T13</f>
        <v>Р_СТР150002</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04" t="s">
        <v>7</v>
      </c>
      <c r="B13" s="204"/>
      <c r="C13" s="20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6"/>
      <c r="B14" s="216"/>
      <c r="C14" s="216"/>
      <c r="D14" s="4"/>
      <c r="E14" s="4"/>
      <c r="F14" s="4"/>
      <c r="G14" s="4"/>
      <c r="H14" s="4"/>
      <c r="I14" s="4"/>
      <c r="J14" s="4"/>
      <c r="K14" s="4"/>
      <c r="L14" s="4"/>
      <c r="M14" s="4"/>
      <c r="N14" s="4"/>
      <c r="O14" s="4"/>
      <c r="P14" s="4"/>
      <c r="Q14" s="4"/>
      <c r="R14" s="4"/>
      <c r="S14" s="4"/>
      <c r="T14" s="4"/>
      <c r="U14" s="4"/>
    </row>
    <row r="15" spans="1:29" s="3" customFormat="1" ht="12" x14ac:dyDescent="0.2">
      <c r="A15" s="211" t="str">
        <f>'1. паспорт местоположение'!A15:C15</f>
        <v xml:space="preserve"> "Строительство МТП-2/122 ул. Красная (по ТУ № 33/2024/НА/КГ от 29.11.2024, заявитель ИП Чаплыгин О. В.)"</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4" t="s">
        <v>6</v>
      </c>
      <c r="B16" s="204"/>
      <c r="C16" s="204"/>
      <c r="D16" s="6"/>
      <c r="E16" s="6"/>
      <c r="F16" s="6"/>
      <c r="G16" s="6"/>
      <c r="H16" s="6"/>
      <c r="I16" s="6"/>
      <c r="J16" s="6"/>
      <c r="K16" s="6"/>
      <c r="L16" s="6"/>
      <c r="M16" s="6"/>
      <c r="N16" s="6"/>
      <c r="O16" s="6"/>
      <c r="P16" s="6"/>
      <c r="Q16" s="6"/>
      <c r="R16" s="6"/>
      <c r="S16" s="6"/>
      <c r="T16" s="6"/>
      <c r="U16" s="6"/>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05" t="s">
        <v>431</v>
      </c>
      <c r="B18" s="205"/>
      <c r="C18" s="2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66</v>
      </c>
      <c r="C20" s="26" t="s">
        <v>65</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31.5" x14ac:dyDescent="0.2">
      <c r="A22" s="19" t="s">
        <v>64</v>
      </c>
      <c r="B22" s="23" t="s">
        <v>443</v>
      </c>
      <c r="C22" s="22" t="s">
        <v>494</v>
      </c>
      <c r="D22" s="6"/>
      <c r="E22" s="6"/>
      <c r="F22" s="4"/>
      <c r="G22" s="4"/>
      <c r="H22" s="4"/>
      <c r="I22" s="4"/>
      <c r="J22" s="4"/>
      <c r="K22" s="4"/>
      <c r="L22" s="4"/>
      <c r="M22" s="4"/>
      <c r="N22" s="4"/>
      <c r="O22" s="4"/>
      <c r="P22" s="4"/>
    </row>
    <row r="23" spans="1:21" s="179" customFormat="1" ht="93" customHeight="1" x14ac:dyDescent="0.25">
      <c r="A23" s="19" t="s">
        <v>63</v>
      </c>
      <c r="B23" s="21" t="s">
        <v>60</v>
      </c>
      <c r="C23" s="29" t="s">
        <v>485</v>
      </c>
    </row>
    <row r="24" spans="1:21" ht="131.25" customHeight="1" x14ac:dyDescent="0.25">
      <c r="A24" s="19" t="s">
        <v>62</v>
      </c>
      <c r="B24" s="21" t="s">
        <v>463</v>
      </c>
      <c r="C24" s="196" t="s">
        <v>529</v>
      </c>
    </row>
    <row r="25" spans="1:21" ht="63" customHeight="1" x14ac:dyDescent="0.25">
      <c r="A25" s="19" t="s">
        <v>61</v>
      </c>
      <c r="B25" s="21" t="s">
        <v>464</v>
      </c>
      <c r="C25" s="20"/>
    </row>
    <row r="26" spans="1:21" ht="42.75" customHeight="1" x14ac:dyDescent="0.25">
      <c r="A26" s="19" t="s">
        <v>59</v>
      </c>
      <c r="B26" s="21" t="s">
        <v>227</v>
      </c>
      <c r="C26" s="26" t="s">
        <v>477</v>
      </c>
    </row>
    <row r="27" spans="1:21" ht="42.75" customHeight="1" x14ac:dyDescent="0.25">
      <c r="A27" s="19" t="s">
        <v>58</v>
      </c>
      <c r="B27" s="21" t="s">
        <v>444</v>
      </c>
      <c r="C27" s="20" t="s">
        <v>503</v>
      </c>
    </row>
    <row r="28" spans="1:21" ht="42.75" customHeight="1" x14ac:dyDescent="0.25">
      <c r="A28" s="19" t="s">
        <v>56</v>
      </c>
      <c r="B28" s="21" t="s">
        <v>57</v>
      </c>
      <c r="C28" s="26">
        <v>2025</v>
      </c>
    </row>
    <row r="29" spans="1:21" ht="42.75" customHeight="1" x14ac:dyDescent="0.25">
      <c r="A29" s="19" t="s">
        <v>54</v>
      </c>
      <c r="B29" s="20" t="s">
        <v>55</v>
      </c>
      <c r="C29" s="26">
        <v>2025</v>
      </c>
    </row>
    <row r="30" spans="1:21" ht="42.75" customHeight="1" x14ac:dyDescent="0.25">
      <c r="A30" s="19" t="s">
        <v>72</v>
      </c>
      <c r="B30" s="20" t="s">
        <v>53</v>
      </c>
      <c r="C30" s="26" t="s">
        <v>478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22" zoomScale="70" zoomScaleNormal="80" zoomScaleSheetLayoutView="7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3" t="s">
        <v>10</v>
      </c>
    </row>
    <row r="3" spans="1:28" ht="18.75" x14ac:dyDescent="0.3">
      <c r="Z3" s="13" t="s">
        <v>67</v>
      </c>
    </row>
    <row r="4" spans="1:28" ht="18.75" customHeight="1" x14ac:dyDescent="0.25">
      <c r="A4" s="203" t="s">
        <v>511</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9</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1"/>
      <c r="AB6" s="11"/>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1"/>
      <c r="AB7" s="11"/>
    </row>
    <row r="8" spans="1:28" x14ac:dyDescent="0.25">
      <c r="A8" s="211" t="s">
        <v>506</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8"/>
      <c r="AB8" s="8"/>
    </row>
    <row r="9" spans="1:28" ht="15.75" x14ac:dyDescent="0.25">
      <c r="A9" s="204" t="s">
        <v>8</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6"/>
      <c r="AB9" s="6"/>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1"/>
      <c r="AB10" s="11"/>
    </row>
    <row r="11" spans="1:28" x14ac:dyDescent="0.25">
      <c r="A11" s="215" t="str">
        <f>'3.3 паспорт описание'!A12:C12</f>
        <v>Р_СТР150002</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04" t="s">
        <v>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6"/>
      <c r="AB12" s="6"/>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0"/>
      <c r="AB13" s="10"/>
    </row>
    <row r="14" spans="1:28" x14ac:dyDescent="0.25">
      <c r="A14" s="211" t="str">
        <f>'3.3 паспорт описание'!A15:C15</f>
        <v xml:space="preserve"> "Строительство МТП-2/122 ул. Красная (по ТУ № 33/2024/НА/КГ от 29.11.2024, заявитель ИП Чаплыгин О. В.)"</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8"/>
      <c r="AB14" s="8"/>
    </row>
    <row r="15" spans="1:28" ht="15.75" x14ac:dyDescent="0.25">
      <c r="A15" s="204" t="s">
        <v>6</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6"/>
      <c r="AB15" s="6"/>
    </row>
    <row r="16" spans="1:28"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6"/>
      <c r="AB16" s="16"/>
    </row>
    <row r="17" spans="1:2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6"/>
      <c r="AB17" s="16"/>
    </row>
    <row r="18" spans="1:28"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6"/>
      <c r="AB18" s="16"/>
    </row>
    <row r="19" spans="1:2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6"/>
      <c r="AB19" s="16"/>
    </row>
    <row r="20" spans="1:28" x14ac:dyDescent="0.25">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16"/>
      <c r="AB20" s="16"/>
    </row>
    <row r="21" spans="1:28" x14ac:dyDescent="0.25">
      <c r="A21" s="233"/>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16"/>
      <c r="AB21" s="16"/>
    </row>
    <row r="22" spans="1:28" x14ac:dyDescent="0.25">
      <c r="A22" s="234" t="s">
        <v>462</v>
      </c>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149"/>
      <c r="AB22" s="149"/>
    </row>
    <row r="23" spans="1:28" ht="32.25" customHeight="1" x14ac:dyDescent="0.25">
      <c r="A23" s="236" t="s">
        <v>325</v>
      </c>
      <c r="B23" s="237"/>
      <c r="C23" s="237"/>
      <c r="D23" s="237"/>
      <c r="E23" s="237"/>
      <c r="F23" s="237"/>
      <c r="G23" s="237"/>
      <c r="H23" s="237"/>
      <c r="I23" s="237"/>
      <c r="J23" s="237"/>
      <c r="K23" s="237"/>
      <c r="L23" s="238"/>
      <c r="M23" s="235" t="s">
        <v>326</v>
      </c>
      <c r="N23" s="235"/>
      <c r="O23" s="235"/>
      <c r="P23" s="235"/>
      <c r="Q23" s="235"/>
      <c r="R23" s="235"/>
      <c r="S23" s="235"/>
      <c r="T23" s="235"/>
      <c r="U23" s="235"/>
      <c r="V23" s="235"/>
      <c r="W23" s="235"/>
      <c r="X23" s="235"/>
      <c r="Y23" s="235"/>
      <c r="Z23" s="235"/>
    </row>
    <row r="24" spans="1:28" ht="151.5" customHeight="1" x14ac:dyDescent="0.25">
      <c r="A24" s="76" t="s">
        <v>230</v>
      </c>
      <c r="B24" s="77" t="s">
        <v>237</v>
      </c>
      <c r="C24" s="76" t="s">
        <v>319</v>
      </c>
      <c r="D24" s="76" t="s">
        <v>231</v>
      </c>
      <c r="E24" s="76" t="s">
        <v>320</v>
      </c>
      <c r="F24" s="76" t="s">
        <v>322</v>
      </c>
      <c r="G24" s="76" t="s">
        <v>321</v>
      </c>
      <c r="H24" s="76" t="s">
        <v>232</v>
      </c>
      <c r="I24" s="76" t="s">
        <v>323</v>
      </c>
      <c r="J24" s="76" t="s">
        <v>238</v>
      </c>
      <c r="K24" s="77" t="s">
        <v>236</v>
      </c>
      <c r="L24" s="77" t="s">
        <v>233</v>
      </c>
      <c r="M24" s="78" t="s">
        <v>245</v>
      </c>
      <c r="N24" s="77" t="s">
        <v>470</v>
      </c>
      <c r="O24" s="76" t="s">
        <v>243</v>
      </c>
      <c r="P24" s="76" t="s">
        <v>244</v>
      </c>
      <c r="Q24" s="76" t="s">
        <v>242</v>
      </c>
      <c r="R24" s="76" t="s">
        <v>232</v>
      </c>
      <c r="S24" s="76" t="s">
        <v>241</v>
      </c>
      <c r="T24" s="76" t="s">
        <v>240</v>
      </c>
      <c r="U24" s="76" t="s">
        <v>318</v>
      </c>
      <c r="V24" s="76" t="s">
        <v>242</v>
      </c>
      <c r="W24" s="84" t="s">
        <v>235</v>
      </c>
      <c r="X24" s="84" t="s">
        <v>247</v>
      </c>
      <c r="Y24" s="84" t="s">
        <v>248</v>
      </c>
      <c r="Z24" s="86" t="s">
        <v>246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s="159" customFormat="1" ht="45.75" customHeight="1" x14ac:dyDescent="0.25">
      <c r="A26" s="158" t="s">
        <v>476</v>
      </c>
      <c r="B26" s="158" t="s">
        <v>476</v>
      </c>
      <c r="C26" s="158" t="s">
        <v>476</v>
      </c>
      <c r="D26" s="158" t="s">
        <v>476</v>
      </c>
      <c r="E26" s="158" t="s">
        <v>476</v>
      </c>
      <c r="F26" s="158" t="s">
        <v>476</v>
      </c>
      <c r="G26" s="158" t="s">
        <v>476</v>
      </c>
      <c r="H26" s="158" t="s">
        <v>476</v>
      </c>
      <c r="I26" s="158" t="s">
        <v>476</v>
      </c>
      <c r="J26" s="158" t="s">
        <v>476</v>
      </c>
      <c r="K26" s="158" t="s">
        <v>476</v>
      </c>
      <c r="L26" s="158" t="s">
        <v>476</v>
      </c>
      <c r="M26" s="158" t="s">
        <v>476</v>
      </c>
      <c r="N26" s="158" t="s">
        <v>476</v>
      </c>
      <c r="O26" s="158" t="s">
        <v>476</v>
      </c>
      <c r="P26" s="158" t="s">
        <v>476</v>
      </c>
      <c r="Q26" s="158" t="s">
        <v>476</v>
      </c>
      <c r="R26" s="158" t="s">
        <v>476</v>
      </c>
      <c r="S26" s="158" t="s">
        <v>476</v>
      </c>
      <c r="T26" s="158" t="s">
        <v>476</v>
      </c>
      <c r="U26" s="158" t="s">
        <v>476</v>
      </c>
      <c r="V26" s="158" t="s">
        <v>476</v>
      </c>
      <c r="W26" s="158" t="s">
        <v>476</v>
      </c>
      <c r="X26" s="158" t="s">
        <v>476</v>
      </c>
      <c r="Y26" s="158" t="s">
        <v>476</v>
      </c>
      <c r="Z26" s="158" t="s">
        <v>476</v>
      </c>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3" zoomScale="60" workbookViewId="0">
      <selection activeCell="D32" sqref="D3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68</v>
      </c>
    </row>
    <row r="2" spans="1:28" s="9" customFormat="1" ht="18.75" customHeight="1" x14ac:dyDescent="0.3">
      <c r="A2" s="15"/>
      <c r="B2" s="15"/>
      <c r="O2" s="13" t="s">
        <v>10</v>
      </c>
    </row>
    <row r="3" spans="1:28" s="9" customFormat="1" ht="18.75" x14ac:dyDescent="0.3">
      <c r="A3" s="14"/>
      <c r="B3" s="14"/>
      <c r="O3" s="13" t="s">
        <v>67</v>
      </c>
    </row>
    <row r="4" spans="1:28" s="9" customFormat="1" ht="18.75" x14ac:dyDescent="0.3">
      <c r="A4" s="14"/>
      <c r="B4" s="14"/>
      <c r="L4" s="13"/>
    </row>
    <row r="5" spans="1:28" s="9" customFormat="1" ht="15.75" x14ac:dyDescent="0.2">
      <c r="A5" s="203" t="s">
        <v>513</v>
      </c>
      <c r="B5" s="203"/>
      <c r="C5" s="203"/>
      <c r="D5" s="203"/>
      <c r="E5" s="203"/>
      <c r="F5" s="203"/>
      <c r="G5" s="203"/>
      <c r="H5" s="203"/>
      <c r="I5" s="203"/>
      <c r="J5" s="203"/>
      <c r="K5" s="203"/>
      <c r="L5" s="203"/>
      <c r="M5" s="203"/>
      <c r="N5" s="203"/>
      <c r="O5" s="203"/>
      <c r="P5" s="148"/>
      <c r="Q5" s="148"/>
      <c r="R5" s="148"/>
      <c r="S5" s="148"/>
      <c r="T5" s="148"/>
      <c r="U5" s="148"/>
      <c r="V5" s="148"/>
      <c r="W5" s="148"/>
      <c r="X5" s="148"/>
      <c r="Y5" s="148"/>
      <c r="Z5" s="148"/>
      <c r="AA5" s="148"/>
      <c r="AB5" s="148"/>
    </row>
    <row r="6" spans="1:28" s="9" customFormat="1" ht="18.75" x14ac:dyDescent="0.3">
      <c r="A6" s="14"/>
      <c r="B6" s="14"/>
      <c r="L6" s="13"/>
    </row>
    <row r="7" spans="1:28" s="9" customFormat="1" ht="18.75" x14ac:dyDescent="0.2">
      <c r="A7" s="207" t="s">
        <v>9</v>
      </c>
      <c r="B7" s="207"/>
      <c r="C7" s="207"/>
      <c r="D7" s="207"/>
      <c r="E7" s="207"/>
      <c r="F7" s="207"/>
      <c r="G7" s="207"/>
      <c r="H7" s="207"/>
      <c r="I7" s="207"/>
      <c r="J7" s="207"/>
      <c r="K7" s="207"/>
      <c r="L7" s="207"/>
      <c r="M7" s="207"/>
      <c r="N7" s="207"/>
      <c r="O7" s="207"/>
      <c r="P7" s="11"/>
      <c r="Q7" s="11"/>
      <c r="R7" s="11"/>
      <c r="S7" s="11"/>
      <c r="T7" s="11"/>
      <c r="U7" s="11"/>
      <c r="V7" s="11"/>
      <c r="W7" s="11"/>
      <c r="X7" s="11"/>
      <c r="Y7" s="11"/>
      <c r="Z7" s="11"/>
    </row>
    <row r="8" spans="1:28" s="9" customFormat="1" ht="18.75" x14ac:dyDescent="0.2">
      <c r="A8" s="207"/>
      <c r="B8" s="207"/>
      <c r="C8" s="207"/>
      <c r="D8" s="207"/>
      <c r="E8" s="207"/>
      <c r="F8" s="207"/>
      <c r="G8" s="207"/>
      <c r="H8" s="207"/>
      <c r="I8" s="207"/>
      <c r="J8" s="207"/>
      <c r="K8" s="207"/>
      <c r="L8" s="207"/>
      <c r="M8" s="207"/>
      <c r="N8" s="207"/>
      <c r="O8" s="207"/>
      <c r="P8" s="11"/>
      <c r="Q8" s="11"/>
      <c r="R8" s="11"/>
      <c r="S8" s="11"/>
      <c r="T8" s="11"/>
      <c r="U8" s="11"/>
      <c r="V8" s="11"/>
      <c r="W8" s="11"/>
      <c r="X8" s="11"/>
      <c r="Y8" s="11"/>
      <c r="Z8" s="11"/>
    </row>
    <row r="9" spans="1:28" s="9" customFormat="1" ht="18.75" x14ac:dyDescent="0.2">
      <c r="A9" s="211" t="s">
        <v>506</v>
      </c>
      <c r="B9" s="211"/>
      <c r="C9" s="211"/>
      <c r="D9" s="211"/>
      <c r="E9" s="211"/>
      <c r="F9" s="211"/>
      <c r="G9" s="211"/>
      <c r="H9" s="211"/>
      <c r="I9" s="211"/>
      <c r="J9" s="211"/>
      <c r="K9" s="211"/>
      <c r="L9" s="211"/>
      <c r="M9" s="211"/>
      <c r="N9" s="211"/>
      <c r="O9" s="211"/>
      <c r="P9" s="11"/>
      <c r="Q9" s="11"/>
      <c r="R9" s="11"/>
      <c r="S9" s="11"/>
      <c r="T9" s="11"/>
      <c r="U9" s="11"/>
      <c r="V9" s="11"/>
      <c r="W9" s="11"/>
      <c r="X9" s="11"/>
      <c r="Y9" s="11"/>
      <c r="Z9" s="11"/>
    </row>
    <row r="10" spans="1:28" s="9" customFormat="1" ht="18.75" x14ac:dyDescent="0.2">
      <c r="A10" s="204" t="s">
        <v>8</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9" customFormat="1" ht="18.75" x14ac:dyDescent="0.2">
      <c r="A11" s="207"/>
      <c r="B11" s="207"/>
      <c r="C11" s="207"/>
      <c r="D11" s="207"/>
      <c r="E11" s="207"/>
      <c r="F11" s="207"/>
      <c r="G11" s="207"/>
      <c r="H11" s="207"/>
      <c r="I11" s="207"/>
      <c r="J11" s="207"/>
      <c r="K11" s="207"/>
      <c r="L11" s="207"/>
      <c r="M11" s="207"/>
      <c r="N11" s="207"/>
      <c r="O11" s="207"/>
      <c r="P11" s="11"/>
      <c r="Q11" s="11"/>
      <c r="R11" s="11"/>
      <c r="S11" s="11"/>
      <c r="T11" s="11"/>
      <c r="U11" s="11"/>
      <c r="V11" s="11"/>
      <c r="W11" s="11"/>
      <c r="X11" s="11"/>
      <c r="Y11" s="11"/>
      <c r="Z11" s="11"/>
    </row>
    <row r="12" spans="1:28" s="9" customFormat="1" ht="18.75" x14ac:dyDescent="0.2">
      <c r="A12" s="215" t="str">
        <f>'3.4. Паспорт надежность'!A11:Z11</f>
        <v>Р_СТР150002</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04" t="s">
        <v>7</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9" customFormat="1" ht="15.75" customHeight="1" x14ac:dyDescent="0.2">
      <c r="A14" s="216"/>
      <c r="B14" s="216"/>
      <c r="C14" s="216"/>
      <c r="D14" s="216"/>
      <c r="E14" s="216"/>
      <c r="F14" s="216"/>
      <c r="G14" s="216"/>
      <c r="H14" s="216"/>
      <c r="I14" s="216"/>
      <c r="J14" s="216"/>
      <c r="K14" s="216"/>
      <c r="L14" s="216"/>
      <c r="M14" s="216"/>
      <c r="N14" s="216"/>
      <c r="O14" s="216"/>
      <c r="P14" s="4"/>
      <c r="Q14" s="4"/>
      <c r="R14" s="4"/>
      <c r="S14" s="4"/>
      <c r="T14" s="4"/>
      <c r="U14" s="4"/>
      <c r="V14" s="4"/>
      <c r="W14" s="4"/>
      <c r="X14" s="4"/>
      <c r="Y14" s="4"/>
      <c r="Z14" s="4"/>
    </row>
    <row r="15" spans="1:28" s="3" customFormat="1" ht="12" x14ac:dyDescent="0.2">
      <c r="A15" s="211" t="str">
        <f>'3.4. Паспорт надежность'!A14:Z14</f>
        <v xml:space="preserve"> "Строительство МТП-2/122 ул. Красная (по ТУ № 33/2024/НА/КГ от 29.11.2024, заявитель ИП Чаплыгин О. В.)"</v>
      </c>
      <c r="B15" s="211"/>
      <c r="C15" s="211"/>
      <c r="D15" s="211"/>
      <c r="E15" s="211"/>
      <c r="F15" s="211"/>
      <c r="G15" s="211"/>
      <c r="H15" s="211"/>
      <c r="I15" s="211"/>
      <c r="J15" s="211"/>
      <c r="K15" s="211"/>
      <c r="L15" s="211"/>
      <c r="M15" s="211"/>
      <c r="N15" s="211"/>
      <c r="O15" s="211"/>
      <c r="P15" s="8"/>
      <c r="Q15" s="8"/>
      <c r="R15" s="8"/>
      <c r="S15" s="8"/>
      <c r="T15" s="8"/>
      <c r="U15" s="8"/>
      <c r="V15" s="8"/>
      <c r="W15" s="8"/>
      <c r="X15" s="8"/>
      <c r="Y15" s="8"/>
      <c r="Z15" s="8"/>
    </row>
    <row r="16" spans="1:28" s="3" customFormat="1" ht="15" customHeight="1" x14ac:dyDescent="0.2">
      <c r="A16" s="204" t="s">
        <v>6</v>
      </c>
      <c r="B16" s="204"/>
      <c r="C16" s="204"/>
      <c r="D16" s="204"/>
      <c r="E16" s="204"/>
      <c r="F16" s="204"/>
      <c r="G16" s="204"/>
      <c r="H16" s="204"/>
      <c r="I16" s="204"/>
      <c r="J16" s="204"/>
      <c r="K16" s="204"/>
      <c r="L16" s="204"/>
      <c r="M16" s="204"/>
      <c r="N16" s="204"/>
      <c r="O16" s="204"/>
      <c r="P16" s="6"/>
      <c r="Q16" s="6"/>
      <c r="R16" s="6"/>
      <c r="S16" s="6"/>
      <c r="T16" s="6"/>
      <c r="U16" s="6"/>
      <c r="V16" s="6"/>
      <c r="W16" s="6"/>
      <c r="X16" s="6"/>
      <c r="Y16" s="6"/>
      <c r="Z16" s="6"/>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2" t="s">
        <v>439</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0" t="s">
        <v>5</v>
      </c>
      <c r="B19" s="210" t="s">
        <v>87</v>
      </c>
      <c r="C19" s="210" t="s">
        <v>86</v>
      </c>
      <c r="D19" s="210" t="s">
        <v>75</v>
      </c>
      <c r="E19" s="239" t="s">
        <v>85</v>
      </c>
      <c r="F19" s="240"/>
      <c r="G19" s="240"/>
      <c r="H19" s="240"/>
      <c r="I19" s="241"/>
      <c r="J19" s="210" t="s">
        <v>84</v>
      </c>
      <c r="K19" s="210"/>
      <c r="L19" s="210"/>
      <c r="M19" s="210"/>
      <c r="N19" s="210"/>
      <c r="O19" s="210"/>
      <c r="P19" s="4"/>
      <c r="Q19" s="4"/>
      <c r="R19" s="4"/>
      <c r="S19" s="4"/>
      <c r="T19" s="4"/>
      <c r="U19" s="4"/>
      <c r="V19" s="4"/>
      <c r="W19" s="4"/>
    </row>
    <row r="20" spans="1:26" s="3" customFormat="1" ht="51" customHeight="1" x14ac:dyDescent="0.2">
      <c r="A20" s="210"/>
      <c r="B20" s="210"/>
      <c r="C20" s="210"/>
      <c r="D20" s="210"/>
      <c r="E20" s="30" t="s">
        <v>83</v>
      </c>
      <c r="F20" s="30" t="s">
        <v>82</v>
      </c>
      <c r="G20" s="30" t="s">
        <v>81</v>
      </c>
      <c r="H20" s="30" t="s">
        <v>80</v>
      </c>
      <c r="I20" s="30" t="s">
        <v>79</v>
      </c>
      <c r="J20" s="30" t="s">
        <v>78</v>
      </c>
      <c r="K20" s="30" t="s">
        <v>4</v>
      </c>
      <c r="L20" s="35" t="s">
        <v>3</v>
      </c>
      <c r="M20" s="34" t="s">
        <v>228</v>
      </c>
      <c r="N20" s="34" t="s">
        <v>77</v>
      </c>
      <c r="O20" s="34" t="s">
        <v>76</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163" customFormat="1" ht="33" customHeight="1" x14ac:dyDescent="0.2">
      <c r="A22" s="160" t="s">
        <v>64</v>
      </c>
      <c r="B22" s="161" t="s">
        <v>514</v>
      </c>
      <c r="C22" s="162" t="s">
        <v>476</v>
      </c>
      <c r="D22" s="162" t="s">
        <v>476</v>
      </c>
      <c r="E22" s="162" t="s">
        <v>476</v>
      </c>
      <c r="F22" s="162" t="s">
        <v>476</v>
      </c>
      <c r="G22" s="162" t="s">
        <v>476</v>
      </c>
      <c r="H22" s="162" t="s">
        <v>476</v>
      </c>
      <c r="I22" s="162" t="s">
        <v>476</v>
      </c>
      <c r="J22" s="162" t="s">
        <v>476</v>
      </c>
      <c r="K22" s="162" t="s">
        <v>476</v>
      </c>
      <c r="L22" s="162" t="s">
        <v>476</v>
      </c>
      <c r="M22" s="162" t="s">
        <v>476</v>
      </c>
      <c r="N22" s="162" t="s">
        <v>476</v>
      </c>
      <c r="O22" s="162" t="s">
        <v>476</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9" zoomScale="110" zoomScaleSheetLayoutView="110" workbookViewId="0">
      <selection activeCell="AO21" sqref="AO21"/>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9" customFormat="1" ht="18.75" customHeight="1" x14ac:dyDescent="0.2">
      <c r="A1" s="15"/>
      <c r="K1" s="28" t="s">
        <v>68</v>
      </c>
      <c r="AR1" s="28" t="s">
        <v>68</v>
      </c>
    </row>
    <row r="2" spans="1:44" s="9" customFormat="1" ht="18.75" customHeight="1" x14ac:dyDescent="0.3">
      <c r="A2" s="15"/>
      <c r="K2" s="13" t="s">
        <v>10</v>
      </c>
      <c r="AR2" s="13" t="s">
        <v>10</v>
      </c>
    </row>
    <row r="3" spans="1:44" s="9" customFormat="1" ht="18.75" x14ac:dyDescent="0.3">
      <c r="A3" s="14"/>
      <c r="K3" s="13" t="s">
        <v>67</v>
      </c>
      <c r="AR3" s="13" t="s">
        <v>315</v>
      </c>
    </row>
    <row r="4" spans="1:44" s="9" customFormat="1" ht="18.75" x14ac:dyDescent="0.3">
      <c r="A4" s="14"/>
      <c r="K4" s="13"/>
    </row>
    <row r="5" spans="1:44" s="9" customFormat="1" ht="18.75" customHeight="1" x14ac:dyDescent="0.2">
      <c r="A5" s="203" t="s">
        <v>513</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9" customFormat="1" ht="18.75" x14ac:dyDescent="0.3">
      <c r="A6" s="14"/>
      <c r="K6" s="13"/>
    </row>
    <row r="7" spans="1:44" s="9" customFormat="1" ht="18.75" x14ac:dyDescent="0.2">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1" t="s">
        <v>506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row>
    <row r="10" spans="1:44" s="9" customFormat="1" ht="18.75" customHeight="1" x14ac:dyDescent="0.2">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5" t="str">
        <f>'4. паспортбюджет'!A12:O12</f>
        <v>Р_СТР150002</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8.75" customHeight="1" x14ac:dyDescent="0.2">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308" t="str">
        <f>'4. паспортбюджет'!A15:O15</f>
        <v xml:space="preserve"> "Строительство МТП-2/122 ул. Красная (по ТУ № 33/2024/НА/КГ от 29.11.2024, заявитель ИП Чаплыгин О. В.)"</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6" t="s">
        <v>440</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75" x14ac:dyDescent="0.25">
      <c r="AO19" s="112"/>
      <c r="AP19" s="112"/>
      <c r="AQ19" s="112"/>
      <c r="AR19" s="28"/>
    </row>
    <row r="20" spans="1:45" ht="18.75" x14ac:dyDescent="0.3">
      <c r="AO20" s="112"/>
      <c r="AP20" s="112"/>
      <c r="AQ20" s="112"/>
      <c r="AR20" s="13"/>
    </row>
    <row r="21" spans="1:45" ht="20.25" customHeight="1" x14ac:dyDescent="0.3">
      <c r="AO21" s="112"/>
      <c r="AP21" s="112"/>
      <c r="AQ21" s="112"/>
      <c r="AR21" s="13"/>
    </row>
    <row r="22" spans="1:45" s="3" customFormat="1" ht="15" customHeight="1" x14ac:dyDescent="0.2">
      <c r="A22" s="204"/>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05" t="s">
        <v>314</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0</v>
      </c>
      <c r="AL24" s="305"/>
      <c r="AM24" s="88"/>
      <c r="AN24" s="88"/>
      <c r="AS24" s="94"/>
    </row>
    <row r="25" spans="1:45" ht="12.75" customHeight="1" x14ac:dyDescent="0.25">
      <c r="A25" s="287" t="s">
        <v>313</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306">
        <v>770779.95</v>
      </c>
      <c r="AL25" s="271"/>
      <c r="AM25" s="89"/>
      <c r="AN25" s="307" t="s">
        <v>312</v>
      </c>
      <c r="AO25" s="307"/>
      <c r="AP25" s="307"/>
      <c r="AQ25" s="304"/>
      <c r="AR25" s="304"/>
      <c r="AS25" s="94"/>
    </row>
    <row r="26" spans="1:45" ht="17.25" customHeight="1" x14ac:dyDescent="0.25">
      <c r="A26" s="254" t="s">
        <v>311</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6" t="s">
        <v>328</v>
      </c>
      <c r="AL26" s="256"/>
      <c r="AM26" s="89"/>
      <c r="AN26" s="289" t="s">
        <v>310</v>
      </c>
      <c r="AO26" s="296"/>
      <c r="AP26" s="297"/>
      <c r="AQ26" s="289">
        <v>2.1</v>
      </c>
      <c r="AR26" s="290"/>
      <c r="AS26" s="94"/>
    </row>
    <row r="27" spans="1:45" ht="17.25" customHeight="1" x14ac:dyDescent="0.25">
      <c r="A27" s="254" t="s">
        <v>309</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6">
        <v>25</v>
      </c>
      <c r="AL27" s="256"/>
      <c r="AM27" s="89"/>
      <c r="AN27" s="289" t="s">
        <v>308</v>
      </c>
      <c r="AO27" s="296"/>
      <c r="AP27" s="297"/>
      <c r="AQ27" s="289"/>
      <c r="AR27" s="290"/>
      <c r="AS27" s="94"/>
    </row>
    <row r="28" spans="1:45" ht="22.5" customHeight="1" thickBot="1" x14ac:dyDescent="0.3">
      <c r="A28" s="298" t="s">
        <v>307</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274">
        <v>1</v>
      </c>
      <c r="AL28" s="274"/>
      <c r="AM28" s="89"/>
      <c r="AN28" s="301" t="s">
        <v>306</v>
      </c>
      <c r="AO28" s="302"/>
      <c r="AP28" s="303"/>
      <c r="AQ28" s="289"/>
      <c r="AR28" s="290"/>
      <c r="AS28" s="94"/>
    </row>
    <row r="29" spans="1:45" ht="17.25" customHeight="1" x14ac:dyDescent="0.25">
      <c r="A29" s="291" t="s">
        <v>305</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1"/>
      <c r="AL29" s="271"/>
      <c r="AM29" s="89"/>
      <c r="AN29" s="256"/>
      <c r="AO29" s="294"/>
      <c r="AP29" s="294"/>
      <c r="AQ29" s="289"/>
      <c r="AR29" s="295"/>
      <c r="AS29" s="94"/>
    </row>
    <row r="30" spans="1:45" ht="17.25" customHeight="1" x14ac:dyDescent="0.25">
      <c r="A30" s="254" t="s">
        <v>304</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6"/>
      <c r="AL30" s="256"/>
      <c r="AM30" s="89"/>
      <c r="AS30" s="94"/>
    </row>
    <row r="31" spans="1:45" ht="17.25" customHeight="1" x14ac:dyDescent="0.25">
      <c r="A31" s="254" t="s">
        <v>303</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6"/>
      <c r="AL31" s="256"/>
      <c r="AM31" s="89"/>
      <c r="AN31" s="89"/>
      <c r="AO31" s="110"/>
      <c r="AP31" s="110"/>
      <c r="AQ31" s="110"/>
      <c r="AR31" s="110"/>
      <c r="AS31" s="94"/>
    </row>
    <row r="32" spans="1:45" ht="17.25" customHeight="1" x14ac:dyDescent="0.25">
      <c r="A32" s="254" t="s">
        <v>278</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6"/>
      <c r="AL32" s="256"/>
      <c r="AM32" s="89"/>
      <c r="AN32" s="89"/>
      <c r="AO32" s="89"/>
      <c r="AP32" s="89"/>
      <c r="AQ32" s="89"/>
      <c r="AR32" s="89"/>
      <c r="AS32" s="94"/>
    </row>
    <row r="33" spans="1:45" ht="17.25" customHeight="1" x14ac:dyDescent="0.25">
      <c r="A33" s="254" t="s">
        <v>302</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80"/>
      <c r="AL33" s="280"/>
      <c r="AM33" s="89"/>
      <c r="AN33" s="89"/>
      <c r="AO33" s="89"/>
      <c r="AP33" s="89"/>
      <c r="AQ33" s="89"/>
      <c r="AR33" s="89"/>
      <c r="AS33" s="94"/>
    </row>
    <row r="34" spans="1:45" ht="17.25" customHeight="1" x14ac:dyDescent="0.25">
      <c r="A34" s="254" t="s">
        <v>301</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6"/>
      <c r="AL34" s="256"/>
      <c r="AM34" s="89"/>
      <c r="AN34" s="89"/>
      <c r="AO34" s="89"/>
      <c r="AP34" s="89"/>
      <c r="AQ34" s="89"/>
      <c r="AR34" s="89"/>
      <c r="AS34" s="94"/>
    </row>
    <row r="35" spans="1:45" ht="17.25" customHeight="1" x14ac:dyDescent="0.25">
      <c r="A35" s="254"/>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6"/>
      <c r="AL35" s="256"/>
      <c r="AM35" s="89"/>
      <c r="AN35" s="89"/>
      <c r="AO35" s="89"/>
      <c r="AP35" s="89"/>
      <c r="AQ35" s="89"/>
      <c r="AR35" s="89"/>
      <c r="AS35" s="94"/>
    </row>
    <row r="36" spans="1:45" ht="17.25" customHeight="1" thickBot="1" x14ac:dyDescent="0.3">
      <c r="A36" s="272" t="s">
        <v>266</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74"/>
      <c r="AL36" s="274"/>
      <c r="AM36" s="89"/>
      <c r="AN36" s="89"/>
      <c r="AO36" s="89"/>
      <c r="AP36" s="89"/>
      <c r="AQ36" s="89"/>
      <c r="AR36" s="89"/>
      <c r="AS36" s="94"/>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71"/>
      <c r="AL37" s="271"/>
      <c r="AM37" s="89"/>
      <c r="AN37" s="89"/>
      <c r="AO37" s="89"/>
      <c r="AP37" s="89"/>
      <c r="AQ37" s="89"/>
      <c r="AR37" s="89"/>
      <c r="AS37" s="94"/>
    </row>
    <row r="38" spans="1:45" ht="17.25" customHeight="1" x14ac:dyDescent="0.25">
      <c r="A38" s="254" t="s">
        <v>300</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6"/>
      <c r="AL38" s="256"/>
      <c r="AM38" s="89"/>
      <c r="AN38" s="89"/>
      <c r="AO38" s="89"/>
      <c r="AP38" s="89"/>
      <c r="AQ38" s="89"/>
      <c r="AR38" s="89"/>
      <c r="AS38" s="94"/>
    </row>
    <row r="39" spans="1:45" ht="17.25" customHeight="1" thickBot="1" x14ac:dyDescent="0.3">
      <c r="A39" s="272" t="s">
        <v>299</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4"/>
      <c r="AL39" s="274"/>
      <c r="AM39" s="89"/>
      <c r="AN39" s="89"/>
      <c r="AO39" s="89"/>
      <c r="AP39" s="89"/>
      <c r="AQ39" s="89"/>
      <c r="AR39" s="89"/>
      <c r="AS39" s="94"/>
    </row>
    <row r="40" spans="1:45" ht="17.25" customHeight="1" x14ac:dyDescent="0.25">
      <c r="A40" s="287" t="s">
        <v>298</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71"/>
      <c r="AL40" s="271"/>
      <c r="AM40" s="89"/>
      <c r="AN40" s="89"/>
      <c r="AO40" s="89"/>
      <c r="AP40" s="89"/>
      <c r="AQ40" s="89"/>
      <c r="AR40" s="89"/>
      <c r="AS40" s="94"/>
    </row>
    <row r="41" spans="1:45" ht="17.25" customHeight="1" x14ac:dyDescent="0.25">
      <c r="A41" s="254" t="s">
        <v>297</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6"/>
      <c r="AL41" s="256"/>
      <c r="AM41" s="89"/>
      <c r="AN41" s="89"/>
      <c r="AO41" s="89"/>
      <c r="AP41" s="89"/>
      <c r="AQ41" s="89"/>
      <c r="AR41" s="89"/>
      <c r="AS41" s="94"/>
    </row>
    <row r="42" spans="1:45" ht="17.25" customHeight="1" x14ac:dyDescent="0.25">
      <c r="A42" s="254" t="s">
        <v>296</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6"/>
      <c r="AL42" s="256"/>
      <c r="AM42" s="89"/>
      <c r="AN42" s="89"/>
      <c r="AO42" s="89"/>
      <c r="AP42" s="89"/>
      <c r="AQ42" s="89"/>
      <c r="AR42" s="89"/>
      <c r="AS42" s="94"/>
    </row>
    <row r="43" spans="1:45" ht="17.25" customHeight="1" x14ac:dyDescent="0.25">
      <c r="A43" s="254" t="s">
        <v>295</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6"/>
      <c r="AL43" s="256"/>
      <c r="AM43" s="89"/>
      <c r="AN43" s="89"/>
      <c r="AO43" s="89"/>
      <c r="AP43" s="89"/>
      <c r="AQ43" s="89"/>
      <c r="AR43" s="89"/>
      <c r="AS43" s="94"/>
    </row>
    <row r="44" spans="1:45" ht="17.25" customHeight="1" x14ac:dyDescent="0.25">
      <c r="A44" s="254" t="s">
        <v>294</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6"/>
      <c r="AL44" s="256"/>
      <c r="AM44" s="89"/>
      <c r="AN44" s="89"/>
      <c r="AO44" s="89"/>
      <c r="AP44" s="89"/>
      <c r="AQ44" s="89"/>
      <c r="AR44" s="89"/>
      <c r="AS44" s="94"/>
    </row>
    <row r="45" spans="1:45" ht="17.25" customHeight="1" x14ac:dyDescent="0.25">
      <c r="A45" s="254" t="s">
        <v>293</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6"/>
      <c r="AL45" s="256"/>
      <c r="AM45" s="89"/>
      <c r="AN45" s="89"/>
      <c r="AO45" s="89"/>
      <c r="AP45" s="89"/>
      <c r="AQ45" s="89"/>
      <c r="AR45" s="89"/>
      <c r="AS45" s="94"/>
    </row>
    <row r="46" spans="1:45" ht="17.25" customHeight="1" thickBot="1" x14ac:dyDescent="0.3">
      <c r="A46" s="281" t="s">
        <v>292</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89"/>
      <c r="AN46" s="89"/>
      <c r="AO46" s="89"/>
      <c r="AP46" s="89"/>
      <c r="AQ46" s="89"/>
      <c r="AR46" s="89"/>
      <c r="AS46" s="94"/>
    </row>
    <row r="47" spans="1:45" ht="24" customHeight="1" x14ac:dyDescent="0.25">
      <c r="A47" s="284" t="s">
        <v>291</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71" t="s">
        <v>4</v>
      </c>
      <c r="AL47" s="271"/>
      <c r="AM47" s="271" t="s">
        <v>272</v>
      </c>
      <c r="AN47" s="271"/>
      <c r="AO47" s="102" t="s">
        <v>271</v>
      </c>
      <c r="AP47" s="102" t="s">
        <v>270</v>
      </c>
      <c r="AQ47" s="94"/>
    </row>
    <row r="48" spans="1:45" ht="12" customHeight="1" x14ac:dyDescent="0.25">
      <c r="A48" s="254" t="s">
        <v>290</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6"/>
      <c r="AL48" s="256"/>
      <c r="AM48" s="256"/>
      <c r="AN48" s="256"/>
      <c r="AO48" s="105"/>
      <c r="AP48" s="105"/>
      <c r="AQ48" s="94"/>
    </row>
    <row r="49" spans="1:43" ht="12" customHeight="1" x14ac:dyDescent="0.25">
      <c r="A49" s="254" t="s">
        <v>289</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6"/>
      <c r="AL49" s="256"/>
      <c r="AM49" s="256"/>
      <c r="AN49" s="256"/>
      <c r="AO49" s="105"/>
      <c r="AP49" s="105"/>
      <c r="AQ49" s="94"/>
    </row>
    <row r="50" spans="1:43" ht="12" customHeight="1" thickBot="1" x14ac:dyDescent="0.3">
      <c r="A50" s="272" t="s">
        <v>288</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74"/>
      <c r="AL50" s="274"/>
      <c r="AM50" s="274"/>
      <c r="AN50" s="274"/>
      <c r="AO50" s="108"/>
      <c r="AP50" s="108"/>
      <c r="AQ50" s="94"/>
    </row>
    <row r="51" spans="1:43" ht="6.75" customHeight="1" thickBot="1" x14ac:dyDescent="0.3">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89"/>
      <c r="AN51" s="89"/>
      <c r="AO51" s="89"/>
      <c r="AP51" s="89"/>
      <c r="AQ51" s="94"/>
    </row>
    <row r="52" spans="1:43" ht="24" customHeight="1" x14ac:dyDescent="0.25">
      <c r="A52" s="269" t="s">
        <v>287</v>
      </c>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E52" s="270"/>
      <c r="AF52" s="270"/>
      <c r="AG52" s="270"/>
      <c r="AH52" s="270"/>
      <c r="AI52" s="270"/>
      <c r="AJ52" s="270"/>
      <c r="AK52" s="271" t="s">
        <v>4</v>
      </c>
      <c r="AL52" s="271"/>
      <c r="AM52" s="271" t="s">
        <v>272</v>
      </c>
      <c r="AN52" s="271"/>
      <c r="AO52" s="102" t="s">
        <v>271</v>
      </c>
      <c r="AP52" s="102" t="s">
        <v>270</v>
      </c>
      <c r="AQ52" s="94"/>
    </row>
    <row r="53" spans="1:43" ht="11.25" customHeight="1" x14ac:dyDescent="0.25">
      <c r="A53" s="278" t="s">
        <v>286</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79"/>
      <c r="AF53" s="279"/>
      <c r="AG53" s="279"/>
      <c r="AH53" s="279"/>
      <c r="AI53" s="279"/>
      <c r="AJ53" s="279"/>
      <c r="AK53" s="280"/>
      <c r="AL53" s="280"/>
      <c r="AM53" s="280"/>
      <c r="AN53" s="280"/>
      <c r="AO53" s="109"/>
      <c r="AP53" s="109"/>
      <c r="AQ53" s="94"/>
    </row>
    <row r="54" spans="1:43" ht="12" customHeight="1" x14ac:dyDescent="0.25">
      <c r="A54" s="254" t="s">
        <v>285</v>
      </c>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6"/>
      <c r="AL54" s="256"/>
      <c r="AM54" s="256"/>
      <c r="AN54" s="256"/>
      <c r="AO54" s="105"/>
      <c r="AP54" s="105"/>
      <c r="AQ54" s="94"/>
    </row>
    <row r="55" spans="1:43" ht="12" customHeight="1" x14ac:dyDescent="0.25">
      <c r="A55" s="254" t="s">
        <v>284</v>
      </c>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6"/>
      <c r="AL55" s="256"/>
      <c r="AM55" s="256"/>
      <c r="AN55" s="256"/>
      <c r="AO55" s="105"/>
      <c r="AP55" s="105"/>
      <c r="AQ55" s="94"/>
    </row>
    <row r="56" spans="1:43" ht="12" customHeight="1" thickBot="1" x14ac:dyDescent="0.3">
      <c r="A56" s="272" t="s">
        <v>283</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74"/>
      <c r="AL56" s="274"/>
      <c r="AM56" s="274"/>
      <c r="AN56" s="274"/>
      <c r="AO56" s="108"/>
      <c r="AP56" s="108"/>
      <c r="AQ56" s="94"/>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9"/>
      <c r="AN57" s="89"/>
      <c r="AO57" s="89"/>
      <c r="AP57" s="89"/>
      <c r="AQ57" s="88"/>
    </row>
    <row r="58" spans="1:43" ht="24" customHeight="1" x14ac:dyDescent="0.25">
      <c r="A58" s="269" t="s">
        <v>282</v>
      </c>
      <c r="B58" s="270"/>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c r="AA58" s="270"/>
      <c r="AB58" s="270"/>
      <c r="AC58" s="270"/>
      <c r="AD58" s="270"/>
      <c r="AE58" s="270"/>
      <c r="AF58" s="270"/>
      <c r="AG58" s="270"/>
      <c r="AH58" s="270"/>
      <c r="AI58" s="270"/>
      <c r="AJ58" s="270"/>
      <c r="AK58" s="271" t="s">
        <v>4</v>
      </c>
      <c r="AL58" s="271"/>
      <c r="AM58" s="271" t="s">
        <v>272</v>
      </c>
      <c r="AN58" s="271"/>
      <c r="AO58" s="102" t="s">
        <v>271</v>
      </c>
      <c r="AP58" s="102" t="s">
        <v>270</v>
      </c>
      <c r="AQ58" s="94"/>
    </row>
    <row r="59" spans="1:43" ht="12.75" customHeight="1" x14ac:dyDescent="0.25">
      <c r="A59" s="275" t="s">
        <v>281</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7"/>
      <c r="AL59" s="277"/>
      <c r="AM59" s="277"/>
      <c r="AN59" s="277"/>
      <c r="AO59" s="107"/>
      <c r="AP59" s="107"/>
      <c r="AQ59" s="100"/>
    </row>
    <row r="60" spans="1:43" ht="12" customHeight="1" x14ac:dyDescent="0.25">
      <c r="A60" s="254" t="s">
        <v>280</v>
      </c>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6"/>
      <c r="AL60" s="256"/>
      <c r="AM60" s="256"/>
      <c r="AN60" s="256"/>
      <c r="AO60" s="105"/>
      <c r="AP60" s="105"/>
      <c r="AQ60" s="94"/>
    </row>
    <row r="61" spans="1:43" ht="12" customHeight="1" x14ac:dyDescent="0.25">
      <c r="A61" s="254" t="s">
        <v>279</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6"/>
      <c r="AL61" s="256"/>
      <c r="AM61" s="256"/>
      <c r="AN61" s="256"/>
      <c r="AO61" s="105"/>
      <c r="AP61" s="105"/>
      <c r="AQ61" s="94"/>
    </row>
    <row r="62" spans="1:43" ht="12" customHeight="1" x14ac:dyDescent="0.25">
      <c r="A62" s="254" t="s">
        <v>278</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6"/>
      <c r="AL62" s="256"/>
      <c r="AM62" s="256"/>
      <c r="AN62" s="256"/>
      <c r="AO62" s="105"/>
      <c r="AP62" s="105"/>
      <c r="AQ62" s="94"/>
    </row>
    <row r="63" spans="1:43" ht="9.75" customHeight="1" x14ac:dyDescent="0.25">
      <c r="A63" s="254"/>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6"/>
      <c r="AL63" s="256"/>
      <c r="AM63" s="256"/>
      <c r="AN63" s="256"/>
      <c r="AO63" s="105"/>
      <c r="AP63" s="105"/>
      <c r="AQ63" s="94"/>
    </row>
    <row r="64" spans="1:43" ht="9.75" customHeight="1" x14ac:dyDescent="0.25">
      <c r="A64" s="254"/>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6"/>
      <c r="AL64" s="256"/>
      <c r="AM64" s="256"/>
      <c r="AN64" s="256"/>
      <c r="AO64" s="105"/>
      <c r="AP64" s="105"/>
      <c r="AQ64" s="94"/>
    </row>
    <row r="65" spans="1:43" ht="12" customHeight="1" x14ac:dyDescent="0.25">
      <c r="A65" s="254" t="s">
        <v>277</v>
      </c>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6"/>
      <c r="AL65" s="256"/>
      <c r="AM65" s="256"/>
      <c r="AN65" s="256"/>
      <c r="AO65" s="105"/>
      <c r="AP65" s="105"/>
      <c r="AQ65" s="94"/>
    </row>
    <row r="66" spans="1:43" ht="27.75" customHeight="1" x14ac:dyDescent="0.25">
      <c r="A66" s="258" t="s">
        <v>276</v>
      </c>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c r="AA66" s="259"/>
      <c r="AB66" s="259"/>
      <c r="AC66" s="259"/>
      <c r="AD66" s="259"/>
      <c r="AE66" s="259"/>
      <c r="AF66" s="259"/>
      <c r="AG66" s="259"/>
      <c r="AH66" s="259"/>
      <c r="AI66" s="259"/>
      <c r="AJ66" s="260"/>
      <c r="AK66" s="261"/>
      <c r="AL66" s="261"/>
      <c r="AM66" s="261"/>
      <c r="AN66" s="261"/>
      <c r="AO66" s="106"/>
      <c r="AP66" s="106"/>
      <c r="AQ66" s="100"/>
    </row>
    <row r="67" spans="1:43" ht="11.25" customHeight="1" x14ac:dyDescent="0.25">
      <c r="A67" s="254" t="s">
        <v>268</v>
      </c>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6"/>
      <c r="AL67" s="256"/>
      <c r="AM67" s="256"/>
      <c r="AN67" s="256"/>
      <c r="AO67" s="105"/>
      <c r="AP67" s="105"/>
      <c r="AQ67" s="94"/>
    </row>
    <row r="68" spans="1:43" ht="25.5" customHeight="1" x14ac:dyDescent="0.25">
      <c r="A68" s="258" t="s">
        <v>269</v>
      </c>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60"/>
      <c r="AK68" s="261"/>
      <c r="AL68" s="261"/>
      <c r="AM68" s="261"/>
      <c r="AN68" s="261"/>
      <c r="AO68" s="106"/>
      <c r="AP68" s="106"/>
      <c r="AQ68" s="100"/>
    </row>
    <row r="69" spans="1:43" ht="12" customHeight="1" x14ac:dyDescent="0.25">
      <c r="A69" s="254" t="s">
        <v>267</v>
      </c>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6"/>
      <c r="AL69" s="256"/>
      <c r="AM69" s="256"/>
      <c r="AN69" s="256"/>
      <c r="AO69" s="105"/>
      <c r="AP69" s="105"/>
      <c r="AQ69" s="94"/>
    </row>
    <row r="70" spans="1:43" ht="12.75" customHeight="1" x14ac:dyDescent="0.25">
      <c r="A70" s="263" t="s">
        <v>275</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61"/>
      <c r="AL70" s="261"/>
      <c r="AM70" s="261"/>
      <c r="AN70" s="261"/>
      <c r="AO70" s="106"/>
      <c r="AP70" s="106"/>
      <c r="AQ70" s="100"/>
    </row>
    <row r="71" spans="1:43" ht="12" customHeight="1" x14ac:dyDescent="0.25">
      <c r="A71" s="254" t="s">
        <v>266</v>
      </c>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6"/>
      <c r="AL71" s="256"/>
      <c r="AM71" s="256"/>
      <c r="AN71" s="256"/>
      <c r="AO71" s="105"/>
      <c r="AP71" s="105"/>
      <c r="AQ71" s="94"/>
    </row>
    <row r="72" spans="1:43" ht="12.75" customHeight="1" thickBot="1" x14ac:dyDescent="0.3">
      <c r="A72" s="265" t="s">
        <v>274</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7"/>
      <c r="AK72" s="268"/>
      <c r="AL72" s="268"/>
      <c r="AM72" s="268"/>
      <c r="AN72" s="268"/>
      <c r="AO72" s="104"/>
      <c r="AP72" s="104"/>
      <c r="AQ72" s="100"/>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9"/>
      <c r="AN73" s="89"/>
      <c r="AO73" s="89"/>
      <c r="AP73" s="89"/>
      <c r="AQ73" s="88"/>
    </row>
    <row r="74" spans="1:43" ht="25.5" customHeight="1" x14ac:dyDescent="0.25">
      <c r="A74" s="269" t="s">
        <v>273</v>
      </c>
      <c r="B74" s="270"/>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c r="AH74" s="270"/>
      <c r="AI74" s="270"/>
      <c r="AJ74" s="270"/>
      <c r="AK74" s="271" t="s">
        <v>4</v>
      </c>
      <c r="AL74" s="271"/>
      <c r="AM74" s="271" t="s">
        <v>272</v>
      </c>
      <c r="AN74" s="271"/>
      <c r="AO74" s="102" t="s">
        <v>271</v>
      </c>
      <c r="AP74" s="102" t="s">
        <v>270</v>
      </c>
      <c r="AQ74" s="94"/>
    </row>
    <row r="75" spans="1:43" ht="25.5" customHeight="1" x14ac:dyDescent="0.25">
      <c r="A75" s="258" t="s">
        <v>269</v>
      </c>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60"/>
      <c r="AK75" s="261"/>
      <c r="AL75" s="261"/>
      <c r="AM75" s="262"/>
      <c r="AN75" s="262"/>
      <c r="AO75" s="98"/>
      <c r="AP75" s="98"/>
      <c r="AQ75" s="100"/>
    </row>
    <row r="76" spans="1:43" ht="12" customHeight="1" x14ac:dyDescent="0.25">
      <c r="A76" s="254" t="s">
        <v>268</v>
      </c>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6"/>
      <c r="AL76" s="256"/>
      <c r="AM76" s="257"/>
      <c r="AN76" s="257"/>
      <c r="AO76" s="101"/>
      <c r="AP76" s="101"/>
      <c r="AQ76" s="94"/>
    </row>
    <row r="77" spans="1:43" ht="12" customHeight="1" x14ac:dyDescent="0.25">
      <c r="A77" s="254" t="s">
        <v>267</v>
      </c>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6"/>
      <c r="AL77" s="256"/>
      <c r="AM77" s="257"/>
      <c r="AN77" s="257"/>
      <c r="AO77" s="101"/>
      <c r="AP77" s="101"/>
      <c r="AQ77" s="94"/>
    </row>
    <row r="78" spans="1:43" ht="12" customHeight="1" x14ac:dyDescent="0.25">
      <c r="A78" s="254" t="s">
        <v>266</v>
      </c>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6"/>
      <c r="AL78" s="256"/>
      <c r="AM78" s="257"/>
      <c r="AN78" s="257"/>
      <c r="AO78" s="101"/>
      <c r="AP78" s="101"/>
      <c r="AQ78" s="94"/>
    </row>
    <row r="79" spans="1:43" ht="12" customHeight="1" x14ac:dyDescent="0.25">
      <c r="A79" s="254" t="s">
        <v>265</v>
      </c>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6"/>
      <c r="AL79" s="256"/>
      <c r="AM79" s="257"/>
      <c r="AN79" s="257"/>
      <c r="AO79" s="101"/>
      <c r="AP79" s="101"/>
      <c r="AQ79" s="94"/>
    </row>
    <row r="80" spans="1:43" ht="12" customHeight="1" x14ac:dyDescent="0.25">
      <c r="A80" s="254" t="s">
        <v>264</v>
      </c>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6"/>
      <c r="AL80" s="256"/>
      <c r="AM80" s="257"/>
      <c r="AN80" s="257"/>
      <c r="AO80" s="101"/>
      <c r="AP80" s="101"/>
      <c r="AQ80" s="94"/>
    </row>
    <row r="81" spans="1:45" ht="12.75" customHeight="1" x14ac:dyDescent="0.25">
      <c r="A81" s="254" t="s">
        <v>263</v>
      </c>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6"/>
      <c r="AL81" s="256"/>
      <c r="AM81" s="257"/>
      <c r="AN81" s="257"/>
      <c r="AO81" s="101"/>
      <c r="AP81" s="101"/>
      <c r="AQ81" s="94"/>
    </row>
    <row r="82" spans="1:45" ht="12.75" customHeight="1" x14ac:dyDescent="0.25">
      <c r="A82" s="254" t="s">
        <v>262</v>
      </c>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56"/>
      <c r="AL82" s="256"/>
      <c r="AM82" s="257"/>
      <c r="AN82" s="257"/>
      <c r="AO82" s="101"/>
      <c r="AP82" s="101"/>
      <c r="AQ82" s="94"/>
    </row>
    <row r="83" spans="1:45" ht="12" customHeight="1" x14ac:dyDescent="0.25">
      <c r="A83" s="263" t="s">
        <v>261</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1"/>
      <c r="AL83" s="261"/>
      <c r="AM83" s="262"/>
      <c r="AN83" s="262"/>
      <c r="AO83" s="98"/>
      <c r="AP83" s="98"/>
      <c r="AQ83" s="100"/>
    </row>
    <row r="84" spans="1:45" ht="12" customHeight="1" x14ac:dyDescent="0.25">
      <c r="A84" s="263" t="s">
        <v>260</v>
      </c>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c r="AC84" s="264"/>
      <c r="AD84" s="264"/>
      <c r="AE84" s="264"/>
      <c r="AF84" s="264"/>
      <c r="AG84" s="264"/>
      <c r="AH84" s="264"/>
      <c r="AI84" s="264"/>
      <c r="AJ84" s="264"/>
      <c r="AK84" s="261"/>
      <c r="AL84" s="261"/>
      <c r="AM84" s="262"/>
      <c r="AN84" s="262"/>
      <c r="AO84" s="98"/>
      <c r="AP84" s="98"/>
      <c r="AQ84" s="100"/>
    </row>
    <row r="85" spans="1:45" ht="12" customHeight="1" x14ac:dyDescent="0.25">
      <c r="A85" s="254" t="s">
        <v>259</v>
      </c>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6"/>
      <c r="AL85" s="256"/>
      <c r="AM85" s="257"/>
      <c r="AN85" s="257"/>
      <c r="AO85" s="101"/>
      <c r="AP85" s="101"/>
      <c r="AQ85" s="88"/>
    </row>
    <row r="86" spans="1:45" ht="27.75" customHeight="1" x14ac:dyDescent="0.25">
      <c r="A86" s="258" t="s">
        <v>258</v>
      </c>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c r="AA86" s="259"/>
      <c r="AB86" s="259"/>
      <c r="AC86" s="259"/>
      <c r="AD86" s="259"/>
      <c r="AE86" s="259"/>
      <c r="AF86" s="259"/>
      <c r="AG86" s="259"/>
      <c r="AH86" s="259"/>
      <c r="AI86" s="259"/>
      <c r="AJ86" s="260"/>
      <c r="AK86" s="261"/>
      <c r="AL86" s="261"/>
      <c r="AM86" s="262"/>
      <c r="AN86" s="262"/>
      <c r="AO86" s="98"/>
      <c r="AP86" s="98"/>
      <c r="AQ86" s="100"/>
    </row>
    <row r="87" spans="1:45" x14ac:dyDescent="0.25">
      <c r="A87" s="258" t="s">
        <v>257</v>
      </c>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c r="AA87" s="259"/>
      <c r="AB87" s="259"/>
      <c r="AC87" s="259"/>
      <c r="AD87" s="259"/>
      <c r="AE87" s="259"/>
      <c r="AF87" s="259"/>
      <c r="AG87" s="259"/>
      <c r="AH87" s="259"/>
      <c r="AI87" s="259"/>
      <c r="AJ87" s="260"/>
      <c r="AK87" s="261"/>
      <c r="AL87" s="261"/>
      <c r="AM87" s="262"/>
      <c r="AN87" s="262"/>
      <c r="AO87" s="98"/>
      <c r="AP87" s="98"/>
      <c r="AQ87" s="100"/>
    </row>
    <row r="88" spans="1:45" ht="14.25" customHeight="1" x14ac:dyDescent="0.25">
      <c r="A88" s="247" t="s">
        <v>256</v>
      </c>
      <c r="B88" s="248"/>
      <c r="C88" s="248"/>
      <c r="D88" s="24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50"/>
      <c r="AL88" s="251"/>
      <c r="AM88" s="252"/>
      <c r="AN88" s="253"/>
      <c r="AO88" s="98"/>
      <c r="AP88" s="98"/>
      <c r="AQ88" s="100"/>
    </row>
    <row r="89" spans="1:45" x14ac:dyDescent="0.25">
      <c r="A89" s="247" t="s">
        <v>255</v>
      </c>
      <c r="B89" s="248"/>
      <c r="C89" s="248"/>
      <c r="D89" s="24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50"/>
      <c r="AL89" s="251"/>
      <c r="AM89" s="252"/>
      <c r="AN89" s="253"/>
      <c r="AO89" s="98"/>
      <c r="AP89" s="98"/>
      <c r="AQ89" s="88"/>
    </row>
    <row r="90" spans="1:45" ht="12" customHeight="1" thickBot="1" x14ac:dyDescent="0.3">
      <c r="A90" s="97" t="s">
        <v>254</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43"/>
      <c r="AL90" s="244"/>
      <c r="AM90" s="245"/>
      <c r="AN90" s="246"/>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253</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252</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251</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250</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249</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16" zoomScale="80" zoomScaleSheetLayoutView="80" workbookViewId="0">
      <selection activeCell="I51" sqref="I51"/>
    </sheetView>
  </sheetViews>
  <sheetFormatPr defaultRowHeight="15.75" x14ac:dyDescent="0.25"/>
  <cols>
    <col min="1" max="1" width="9.140625" style="42"/>
    <col min="2" max="2" width="37.7109375" style="42" customWidth="1"/>
    <col min="3" max="5" width="14.85546875" style="42" customWidth="1"/>
    <col min="6" max="6" width="15.5703125" style="42" customWidth="1"/>
    <col min="7" max="8" width="18.28515625" style="42" customWidth="1"/>
    <col min="9" max="9" width="44" style="42" customWidth="1"/>
    <col min="10" max="10" width="32.28515625" style="42" customWidth="1"/>
    <col min="11" max="250" width="9.140625" style="42"/>
    <col min="251" max="251" width="37.7109375" style="42" customWidth="1"/>
    <col min="252" max="252" width="9.140625" style="42"/>
    <col min="253" max="253" width="12.85546875" style="42" customWidth="1"/>
    <col min="254" max="255" width="0" style="42" hidden="1" customWidth="1"/>
    <col min="256" max="256" width="18.28515625" style="42" customWidth="1"/>
    <col min="257" max="257" width="64.85546875" style="42" customWidth="1"/>
    <col min="258" max="261" width="9.140625" style="42"/>
    <col min="262" max="262" width="14.85546875" style="42" customWidth="1"/>
    <col min="263" max="506" width="9.140625" style="42"/>
    <col min="507" max="507" width="37.7109375" style="42" customWidth="1"/>
    <col min="508" max="508" width="9.140625" style="42"/>
    <col min="509" max="509" width="12.85546875" style="42" customWidth="1"/>
    <col min="510" max="511" width="0" style="42" hidden="1" customWidth="1"/>
    <col min="512" max="512" width="18.28515625" style="42" customWidth="1"/>
    <col min="513" max="513" width="64.85546875" style="42" customWidth="1"/>
    <col min="514" max="517" width="9.140625" style="42"/>
    <col min="518" max="518" width="14.85546875" style="42" customWidth="1"/>
    <col min="519" max="762" width="9.140625" style="42"/>
    <col min="763" max="763" width="37.7109375" style="42" customWidth="1"/>
    <col min="764" max="764" width="9.140625" style="42"/>
    <col min="765" max="765" width="12.85546875" style="42" customWidth="1"/>
    <col min="766" max="767" width="0" style="42" hidden="1" customWidth="1"/>
    <col min="768" max="768" width="18.28515625" style="42" customWidth="1"/>
    <col min="769" max="769" width="64.85546875" style="42" customWidth="1"/>
    <col min="770" max="773" width="9.140625" style="42"/>
    <col min="774" max="774" width="14.85546875" style="42" customWidth="1"/>
    <col min="775" max="1018" width="9.140625" style="42"/>
    <col min="1019" max="1019" width="37.7109375" style="42" customWidth="1"/>
    <col min="1020" max="1020" width="9.140625" style="42"/>
    <col min="1021" max="1021" width="12.85546875" style="42" customWidth="1"/>
    <col min="1022" max="1023" width="0" style="42" hidden="1" customWidth="1"/>
    <col min="1024" max="1024" width="18.28515625" style="42" customWidth="1"/>
    <col min="1025" max="1025" width="64.85546875" style="42" customWidth="1"/>
    <col min="1026" max="1029" width="9.140625" style="42"/>
    <col min="1030" max="1030" width="14.85546875" style="42" customWidth="1"/>
    <col min="1031" max="1274" width="9.140625" style="42"/>
    <col min="1275" max="1275" width="37.7109375" style="42" customWidth="1"/>
    <col min="1276" max="1276" width="9.140625" style="42"/>
    <col min="1277" max="1277" width="12.85546875" style="42" customWidth="1"/>
    <col min="1278" max="1279" width="0" style="42" hidden="1" customWidth="1"/>
    <col min="1280" max="1280" width="18.28515625" style="42" customWidth="1"/>
    <col min="1281" max="1281" width="64.85546875" style="42" customWidth="1"/>
    <col min="1282" max="1285" width="9.140625" style="42"/>
    <col min="1286" max="1286" width="14.85546875" style="42" customWidth="1"/>
    <col min="1287" max="1530" width="9.140625" style="42"/>
    <col min="1531" max="1531" width="37.7109375" style="42" customWidth="1"/>
    <col min="1532" max="1532" width="9.140625" style="42"/>
    <col min="1533" max="1533" width="12.85546875" style="42" customWidth="1"/>
    <col min="1534" max="1535" width="0" style="42" hidden="1" customWidth="1"/>
    <col min="1536" max="1536" width="18.28515625" style="42" customWidth="1"/>
    <col min="1537" max="1537" width="64.85546875" style="42" customWidth="1"/>
    <col min="1538" max="1541" width="9.140625" style="42"/>
    <col min="1542" max="1542" width="14.85546875" style="42" customWidth="1"/>
    <col min="1543" max="1786" width="9.140625" style="42"/>
    <col min="1787" max="1787" width="37.7109375" style="42" customWidth="1"/>
    <col min="1788" max="1788" width="9.140625" style="42"/>
    <col min="1789" max="1789" width="12.85546875" style="42" customWidth="1"/>
    <col min="1790" max="1791" width="0" style="42" hidden="1" customWidth="1"/>
    <col min="1792" max="1792" width="18.28515625" style="42" customWidth="1"/>
    <col min="1793" max="1793" width="64.85546875" style="42" customWidth="1"/>
    <col min="1794" max="1797" width="9.140625" style="42"/>
    <col min="1798" max="1798" width="14.85546875" style="42" customWidth="1"/>
    <col min="1799" max="2042" width="9.140625" style="42"/>
    <col min="2043" max="2043" width="37.7109375" style="42" customWidth="1"/>
    <col min="2044" max="2044" width="9.140625" style="42"/>
    <col min="2045" max="2045" width="12.85546875" style="42" customWidth="1"/>
    <col min="2046" max="2047" width="0" style="42" hidden="1" customWidth="1"/>
    <col min="2048" max="2048" width="18.28515625" style="42" customWidth="1"/>
    <col min="2049" max="2049" width="64.85546875" style="42" customWidth="1"/>
    <col min="2050" max="2053" width="9.140625" style="42"/>
    <col min="2054" max="2054" width="14.85546875" style="42" customWidth="1"/>
    <col min="2055" max="2298" width="9.140625" style="42"/>
    <col min="2299" max="2299" width="37.7109375" style="42" customWidth="1"/>
    <col min="2300" max="2300" width="9.140625" style="42"/>
    <col min="2301" max="2301" width="12.85546875" style="42" customWidth="1"/>
    <col min="2302" max="2303" width="0" style="42" hidden="1" customWidth="1"/>
    <col min="2304" max="2304" width="18.28515625" style="42" customWidth="1"/>
    <col min="2305" max="2305" width="64.85546875" style="42" customWidth="1"/>
    <col min="2306" max="2309" width="9.140625" style="42"/>
    <col min="2310" max="2310" width="14.85546875" style="42" customWidth="1"/>
    <col min="2311" max="2554" width="9.140625" style="42"/>
    <col min="2555" max="2555" width="37.7109375" style="42" customWidth="1"/>
    <col min="2556" max="2556" width="9.140625" style="42"/>
    <col min="2557" max="2557" width="12.85546875" style="42" customWidth="1"/>
    <col min="2558" max="2559" width="0" style="42" hidden="1" customWidth="1"/>
    <col min="2560" max="2560" width="18.28515625" style="42" customWidth="1"/>
    <col min="2561" max="2561" width="64.85546875" style="42" customWidth="1"/>
    <col min="2562" max="2565" width="9.140625" style="42"/>
    <col min="2566" max="2566" width="14.85546875" style="42" customWidth="1"/>
    <col min="2567" max="2810" width="9.140625" style="42"/>
    <col min="2811" max="2811" width="37.7109375" style="42" customWidth="1"/>
    <col min="2812" max="2812" width="9.140625" style="42"/>
    <col min="2813" max="2813" width="12.85546875" style="42" customWidth="1"/>
    <col min="2814" max="2815" width="0" style="42" hidden="1" customWidth="1"/>
    <col min="2816" max="2816" width="18.28515625" style="42" customWidth="1"/>
    <col min="2817" max="2817" width="64.85546875" style="42" customWidth="1"/>
    <col min="2818" max="2821" width="9.140625" style="42"/>
    <col min="2822" max="2822" width="14.85546875" style="42" customWidth="1"/>
    <col min="2823" max="3066" width="9.140625" style="42"/>
    <col min="3067" max="3067" width="37.7109375" style="42" customWidth="1"/>
    <col min="3068" max="3068" width="9.140625" style="42"/>
    <col min="3069" max="3069" width="12.85546875" style="42" customWidth="1"/>
    <col min="3070" max="3071" width="0" style="42" hidden="1" customWidth="1"/>
    <col min="3072" max="3072" width="18.28515625" style="42" customWidth="1"/>
    <col min="3073" max="3073" width="64.85546875" style="42" customWidth="1"/>
    <col min="3074" max="3077" width="9.140625" style="42"/>
    <col min="3078" max="3078" width="14.85546875" style="42" customWidth="1"/>
    <col min="3079" max="3322" width="9.140625" style="42"/>
    <col min="3323" max="3323" width="37.7109375" style="42" customWidth="1"/>
    <col min="3324" max="3324" width="9.140625" style="42"/>
    <col min="3325" max="3325" width="12.85546875" style="42" customWidth="1"/>
    <col min="3326" max="3327" width="0" style="42" hidden="1" customWidth="1"/>
    <col min="3328" max="3328" width="18.28515625" style="42" customWidth="1"/>
    <col min="3329" max="3329" width="64.85546875" style="42" customWidth="1"/>
    <col min="3330" max="3333" width="9.140625" style="42"/>
    <col min="3334" max="3334" width="14.85546875" style="42" customWidth="1"/>
    <col min="3335" max="3578" width="9.140625" style="42"/>
    <col min="3579" max="3579" width="37.7109375" style="42" customWidth="1"/>
    <col min="3580" max="3580" width="9.140625" style="42"/>
    <col min="3581" max="3581" width="12.85546875" style="42" customWidth="1"/>
    <col min="3582" max="3583" width="0" style="42" hidden="1" customWidth="1"/>
    <col min="3584" max="3584" width="18.28515625" style="42" customWidth="1"/>
    <col min="3585" max="3585" width="64.85546875" style="42" customWidth="1"/>
    <col min="3586" max="3589" width="9.140625" style="42"/>
    <col min="3590" max="3590" width="14.85546875" style="42" customWidth="1"/>
    <col min="3591" max="3834" width="9.140625" style="42"/>
    <col min="3835" max="3835" width="37.7109375" style="42" customWidth="1"/>
    <col min="3836" max="3836" width="9.140625" style="42"/>
    <col min="3837" max="3837" width="12.85546875" style="42" customWidth="1"/>
    <col min="3838" max="3839" width="0" style="42" hidden="1" customWidth="1"/>
    <col min="3840" max="3840" width="18.28515625" style="42" customWidth="1"/>
    <col min="3841" max="3841" width="64.85546875" style="42" customWidth="1"/>
    <col min="3842" max="3845" width="9.140625" style="42"/>
    <col min="3846" max="3846" width="14.85546875" style="42" customWidth="1"/>
    <col min="3847" max="4090" width="9.140625" style="42"/>
    <col min="4091" max="4091" width="37.7109375" style="42" customWidth="1"/>
    <col min="4092" max="4092" width="9.140625" style="42"/>
    <col min="4093" max="4093" width="12.85546875" style="42" customWidth="1"/>
    <col min="4094" max="4095" width="0" style="42" hidden="1" customWidth="1"/>
    <col min="4096" max="4096" width="18.28515625" style="42" customWidth="1"/>
    <col min="4097" max="4097" width="64.85546875" style="42" customWidth="1"/>
    <col min="4098" max="4101" width="9.140625" style="42"/>
    <col min="4102" max="4102" width="14.85546875" style="42" customWidth="1"/>
    <col min="4103" max="4346" width="9.140625" style="42"/>
    <col min="4347" max="4347" width="37.7109375" style="42" customWidth="1"/>
    <col min="4348" max="4348" width="9.140625" style="42"/>
    <col min="4349" max="4349" width="12.85546875" style="42" customWidth="1"/>
    <col min="4350" max="4351" width="0" style="42" hidden="1" customWidth="1"/>
    <col min="4352" max="4352" width="18.28515625" style="42" customWidth="1"/>
    <col min="4353" max="4353" width="64.85546875" style="42" customWidth="1"/>
    <col min="4354" max="4357" width="9.140625" style="42"/>
    <col min="4358" max="4358" width="14.85546875" style="42" customWidth="1"/>
    <col min="4359" max="4602" width="9.140625" style="42"/>
    <col min="4603" max="4603" width="37.7109375" style="42" customWidth="1"/>
    <col min="4604" max="4604" width="9.140625" style="42"/>
    <col min="4605" max="4605" width="12.85546875" style="42" customWidth="1"/>
    <col min="4606" max="4607" width="0" style="42" hidden="1" customWidth="1"/>
    <col min="4608" max="4608" width="18.28515625" style="42" customWidth="1"/>
    <col min="4609" max="4609" width="64.85546875" style="42" customWidth="1"/>
    <col min="4610" max="4613" width="9.140625" style="42"/>
    <col min="4614" max="4614" width="14.85546875" style="42" customWidth="1"/>
    <col min="4615" max="4858" width="9.140625" style="42"/>
    <col min="4859" max="4859" width="37.7109375" style="42" customWidth="1"/>
    <col min="4860" max="4860" width="9.140625" style="42"/>
    <col min="4861" max="4861" width="12.85546875" style="42" customWidth="1"/>
    <col min="4862" max="4863" width="0" style="42" hidden="1" customWidth="1"/>
    <col min="4864" max="4864" width="18.28515625" style="42" customWidth="1"/>
    <col min="4865" max="4865" width="64.85546875" style="42" customWidth="1"/>
    <col min="4866" max="4869" width="9.140625" style="42"/>
    <col min="4870" max="4870" width="14.85546875" style="42" customWidth="1"/>
    <col min="4871" max="5114" width="9.140625" style="42"/>
    <col min="5115" max="5115" width="37.7109375" style="42" customWidth="1"/>
    <col min="5116" max="5116" width="9.140625" style="42"/>
    <col min="5117" max="5117" width="12.85546875" style="42" customWidth="1"/>
    <col min="5118" max="5119" width="0" style="42" hidden="1" customWidth="1"/>
    <col min="5120" max="5120" width="18.28515625" style="42" customWidth="1"/>
    <col min="5121" max="5121" width="64.85546875" style="42" customWidth="1"/>
    <col min="5122" max="5125" width="9.140625" style="42"/>
    <col min="5126" max="5126" width="14.85546875" style="42" customWidth="1"/>
    <col min="5127" max="5370" width="9.140625" style="42"/>
    <col min="5371" max="5371" width="37.7109375" style="42" customWidth="1"/>
    <col min="5372" max="5372" width="9.140625" style="42"/>
    <col min="5373" max="5373" width="12.85546875" style="42" customWidth="1"/>
    <col min="5374" max="5375" width="0" style="42" hidden="1" customWidth="1"/>
    <col min="5376" max="5376" width="18.28515625" style="42" customWidth="1"/>
    <col min="5377" max="5377" width="64.85546875" style="42" customWidth="1"/>
    <col min="5378" max="5381" width="9.140625" style="42"/>
    <col min="5382" max="5382" width="14.85546875" style="42" customWidth="1"/>
    <col min="5383" max="5626" width="9.140625" style="42"/>
    <col min="5627" max="5627" width="37.7109375" style="42" customWidth="1"/>
    <col min="5628" max="5628" width="9.140625" style="42"/>
    <col min="5629" max="5629" width="12.85546875" style="42" customWidth="1"/>
    <col min="5630" max="5631" width="0" style="42" hidden="1" customWidth="1"/>
    <col min="5632" max="5632" width="18.28515625" style="42" customWidth="1"/>
    <col min="5633" max="5633" width="64.85546875" style="42" customWidth="1"/>
    <col min="5634" max="5637" width="9.140625" style="42"/>
    <col min="5638" max="5638" width="14.85546875" style="42" customWidth="1"/>
    <col min="5639" max="5882" width="9.140625" style="42"/>
    <col min="5883" max="5883" width="37.7109375" style="42" customWidth="1"/>
    <col min="5884" max="5884" width="9.140625" style="42"/>
    <col min="5885" max="5885" width="12.85546875" style="42" customWidth="1"/>
    <col min="5886" max="5887" width="0" style="42" hidden="1" customWidth="1"/>
    <col min="5888" max="5888" width="18.28515625" style="42" customWidth="1"/>
    <col min="5889" max="5889" width="64.85546875" style="42" customWidth="1"/>
    <col min="5890" max="5893" width="9.140625" style="42"/>
    <col min="5894" max="5894" width="14.85546875" style="42" customWidth="1"/>
    <col min="5895" max="6138" width="9.140625" style="42"/>
    <col min="6139" max="6139" width="37.7109375" style="42" customWidth="1"/>
    <col min="6140" max="6140" width="9.140625" style="42"/>
    <col min="6141" max="6141" width="12.85546875" style="42" customWidth="1"/>
    <col min="6142" max="6143" width="0" style="42" hidden="1" customWidth="1"/>
    <col min="6144" max="6144" width="18.28515625" style="42" customWidth="1"/>
    <col min="6145" max="6145" width="64.85546875" style="42" customWidth="1"/>
    <col min="6146" max="6149" width="9.140625" style="42"/>
    <col min="6150" max="6150" width="14.85546875" style="42" customWidth="1"/>
    <col min="6151" max="6394" width="9.140625" style="42"/>
    <col min="6395" max="6395" width="37.7109375" style="42" customWidth="1"/>
    <col min="6396" max="6396" width="9.140625" style="42"/>
    <col min="6397" max="6397" width="12.85546875" style="42" customWidth="1"/>
    <col min="6398" max="6399" width="0" style="42" hidden="1" customWidth="1"/>
    <col min="6400" max="6400" width="18.28515625" style="42" customWidth="1"/>
    <col min="6401" max="6401" width="64.85546875" style="42" customWidth="1"/>
    <col min="6402" max="6405" width="9.140625" style="42"/>
    <col min="6406" max="6406" width="14.85546875" style="42" customWidth="1"/>
    <col min="6407" max="6650" width="9.140625" style="42"/>
    <col min="6651" max="6651" width="37.7109375" style="42" customWidth="1"/>
    <col min="6652" max="6652" width="9.140625" style="42"/>
    <col min="6653" max="6653" width="12.85546875" style="42" customWidth="1"/>
    <col min="6654" max="6655" width="0" style="42" hidden="1" customWidth="1"/>
    <col min="6656" max="6656" width="18.28515625" style="42" customWidth="1"/>
    <col min="6657" max="6657" width="64.85546875" style="42" customWidth="1"/>
    <col min="6658" max="6661" width="9.140625" style="42"/>
    <col min="6662" max="6662" width="14.85546875" style="42" customWidth="1"/>
    <col min="6663" max="6906" width="9.140625" style="42"/>
    <col min="6907" max="6907" width="37.7109375" style="42" customWidth="1"/>
    <col min="6908" max="6908" width="9.140625" style="42"/>
    <col min="6909" max="6909" width="12.85546875" style="42" customWidth="1"/>
    <col min="6910" max="6911" width="0" style="42" hidden="1" customWidth="1"/>
    <col min="6912" max="6912" width="18.28515625" style="42" customWidth="1"/>
    <col min="6913" max="6913" width="64.85546875" style="42" customWidth="1"/>
    <col min="6914" max="6917" width="9.140625" style="42"/>
    <col min="6918" max="6918" width="14.85546875" style="42" customWidth="1"/>
    <col min="6919" max="7162" width="9.140625" style="42"/>
    <col min="7163" max="7163" width="37.7109375" style="42" customWidth="1"/>
    <col min="7164" max="7164" width="9.140625" style="42"/>
    <col min="7165" max="7165" width="12.85546875" style="42" customWidth="1"/>
    <col min="7166" max="7167" width="0" style="42" hidden="1" customWidth="1"/>
    <col min="7168" max="7168" width="18.28515625" style="42" customWidth="1"/>
    <col min="7169" max="7169" width="64.85546875" style="42" customWidth="1"/>
    <col min="7170" max="7173" width="9.140625" style="42"/>
    <col min="7174" max="7174" width="14.85546875" style="42" customWidth="1"/>
    <col min="7175" max="7418" width="9.140625" style="42"/>
    <col min="7419" max="7419" width="37.7109375" style="42" customWidth="1"/>
    <col min="7420" max="7420" width="9.140625" style="42"/>
    <col min="7421" max="7421" width="12.85546875" style="42" customWidth="1"/>
    <col min="7422" max="7423" width="0" style="42" hidden="1" customWidth="1"/>
    <col min="7424" max="7424" width="18.28515625" style="42" customWidth="1"/>
    <col min="7425" max="7425" width="64.85546875" style="42" customWidth="1"/>
    <col min="7426" max="7429" width="9.140625" style="42"/>
    <col min="7430" max="7430" width="14.85546875" style="42" customWidth="1"/>
    <col min="7431" max="7674" width="9.140625" style="42"/>
    <col min="7675" max="7675" width="37.7109375" style="42" customWidth="1"/>
    <col min="7676" max="7676" width="9.140625" style="42"/>
    <col min="7677" max="7677" width="12.85546875" style="42" customWidth="1"/>
    <col min="7678" max="7679" width="0" style="42" hidden="1" customWidth="1"/>
    <col min="7680" max="7680" width="18.28515625" style="42" customWidth="1"/>
    <col min="7681" max="7681" width="64.85546875" style="42" customWidth="1"/>
    <col min="7682" max="7685" width="9.140625" style="42"/>
    <col min="7686" max="7686" width="14.85546875" style="42" customWidth="1"/>
    <col min="7687" max="7930" width="9.140625" style="42"/>
    <col min="7931" max="7931" width="37.7109375" style="42" customWidth="1"/>
    <col min="7932" max="7932" width="9.140625" style="42"/>
    <col min="7933" max="7933" width="12.85546875" style="42" customWidth="1"/>
    <col min="7934" max="7935" width="0" style="42" hidden="1" customWidth="1"/>
    <col min="7936" max="7936" width="18.28515625" style="42" customWidth="1"/>
    <col min="7937" max="7937" width="64.85546875" style="42" customWidth="1"/>
    <col min="7938" max="7941" width="9.140625" style="42"/>
    <col min="7942" max="7942" width="14.85546875" style="42" customWidth="1"/>
    <col min="7943" max="8186" width="9.140625" style="42"/>
    <col min="8187" max="8187" width="37.7109375" style="42" customWidth="1"/>
    <col min="8188" max="8188" width="9.140625" style="42"/>
    <col min="8189" max="8189" width="12.85546875" style="42" customWidth="1"/>
    <col min="8190" max="8191" width="0" style="42" hidden="1" customWidth="1"/>
    <col min="8192" max="8192" width="18.28515625" style="42" customWidth="1"/>
    <col min="8193" max="8193" width="64.85546875" style="42" customWidth="1"/>
    <col min="8194" max="8197" width="9.140625" style="42"/>
    <col min="8198" max="8198" width="14.85546875" style="42" customWidth="1"/>
    <col min="8199" max="8442" width="9.140625" style="42"/>
    <col min="8443" max="8443" width="37.7109375" style="42" customWidth="1"/>
    <col min="8444" max="8444" width="9.140625" style="42"/>
    <col min="8445" max="8445" width="12.85546875" style="42" customWidth="1"/>
    <col min="8446" max="8447" width="0" style="42" hidden="1" customWidth="1"/>
    <col min="8448" max="8448" width="18.28515625" style="42" customWidth="1"/>
    <col min="8449" max="8449" width="64.85546875" style="42" customWidth="1"/>
    <col min="8450" max="8453" width="9.140625" style="42"/>
    <col min="8454" max="8454" width="14.85546875" style="42" customWidth="1"/>
    <col min="8455" max="8698" width="9.140625" style="42"/>
    <col min="8699" max="8699" width="37.7109375" style="42" customWidth="1"/>
    <col min="8700" max="8700" width="9.140625" style="42"/>
    <col min="8701" max="8701" width="12.85546875" style="42" customWidth="1"/>
    <col min="8702" max="8703" width="0" style="42" hidden="1" customWidth="1"/>
    <col min="8704" max="8704" width="18.28515625" style="42" customWidth="1"/>
    <col min="8705" max="8705" width="64.85546875" style="42" customWidth="1"/>
    <col min="8706" max="8709" width="9.140625" style="42"/>
    <col min="8710" max="8710" width="14.85546875" style="42" customWidth="1"/>
    <col min="8711" max="8954" width="9.140625" style="42"/>
    <col min="8955" max="8955" width="37.7109375" style="42" customWidth="1"/>
    <col min="8956" max="8956" width="9.140625" style="42"/>
    <col min="8957" max="8957" width="12.85546875" style="42" customWidth="1"/>
    <col min="8958" max="8959" width="0" style="42" hidden="1" customWidth="1"/>
    <col min="8960" max="8960" width="18.28515625" style="42" customWidth="1"/>
    <col min="8961" max="8961" width="64.85546875" style="42" customWidth="1"/>
    <col min="8962" max="8965" width="9.140625" style="42"/>
    <col min="8966" max="8966" width="14.85546875" style="42" customWidth="1"/>
    <col min="8967" max="9210" width="9.140625" style="42"/>
    <col min="9211" max="9211" width="37.7109375" style="42" customWidth="1"/>
    <col min="9212" max="9212" width="9.140625" style="42"/>
    <col min="9213" max="9213" width="12.85546875" style="42" customWidth="1"/>
    <col min="9214" max="9215" width="0" style="42" hidden="1" customWidth="1"/>
    <col min="9216" max="9216" width="18.28515625" style="42" customWidth="1"/>
    <col min="9217" max="9217" width="64.85546875" style="42" customWidth="1"/>
    <col min="9218" max="9221" width="9.140625" style="42"/>
    <col min="9222" max="9222" width="14.85546875" style="42" customWidth="1"/>
    <col min="9223" max="9466" width="9.140625" style="42"/>
    <col min="9467" max="9467" width="37.7109375" style="42" customWidth="1"/>
    <col min="9468" max="9468" width="9.140625" style="42"/>
    <col min="9469" max="9469" width="12.85546875" style="42" customWidth="1"/>
    <col min="9470" max="9471" width="0" style="42" hidden="1" customWidth="1"/>
    <col min="9472" max="9472" width="18.28515625" style="42" customWidth="1"/>
    <col min="9473" max="9473" width="64.85546875" style="42" customWidth="1"/>
    <col min="9474" max="9477" width="9.140625" style="42"/>
    <col min="9478" max="9478" width="14.85546875" style="42" customWidth="1"/>
    <col min="9479" max="9722" width="9.140625" style="42"/>
    <col min="9723" max="9723" width="37.7109375" style="42" customWidth="1"/>
    <col min="9724" max="9724" width="9.140625" style="42"/>
    <col min="9725" max="9725" width="12.85546875" style="42" customWidth="1"/>
    <col min="9726" max="9727" width="0" style="42" hidden="1" customWidth="1"/>
    <col min="9728" max="9728" width="18.28515625" style="42" customWidth="1"/>
    <col min="9729" max="9729" width="64.85546875" style="42" customWidth="1"/>
    <col min="9730" max="9733" width="9.140625" style="42"/>
    <col min="9734" max="9734" width="14.85546875" style="42" customWidth="1"/>
    <col min="9735" max="9978" width="9.140625" style="42"/>
    <col min="9979" max="9979" width="37.7109375" style="42" customWidth="1"/>
    <col min="9980" max="9980" width="9.140625" style="42"/>
    <col min="9981" max="9981" width="12.85546875" style="42" customWidth="1"/>
    <col min="9982" max="9983" width="0" style="42" hidden="1" customWidth="1"/>
    <col min="9984" max="9984" width="18.28515625" style="42" customWidth="1"/>
    <col min="9985" max="9985" width="64.85546875" style="42" customWidth="1"/>
    <col min="9986" max="9989" width="9.140625" style="42"/>
    <col min="9990" max="9990" width="14.85546875" style="42" customWidth="1"/>
    <col min="9991" max="10234" width="9.140625" style="42"/>
    <col min="10235" max="10235" width="37.7109375" style="42" customWidth="1"/>
    <col min="10236" max="10236" width="9.140625" style="42"/>
    <col min="10237" max="10237" width="12.85546875" style="42" customWidth="1"/>
    <col min="10238" max="10239" width="0" style="42" hidden="1" customWidth="1"/>
    <col min="10240" max="10240" width="18.28515625" style="42" customWidth="1"/>
    <col min="10241" max="10241" width="64.85546875" style="42" customWidth="1"/>
    <col min="10242" max="10245" width="9.140625" style="42"/>
    <col min="10246" max="10246" width="14.85546875" style="42" customWidth="1"/>
    <col min="10247" max="10490" width="9.140625" style="42"/>
    <col min="10491" max="10491" width="37.7109375" style="42" customWidth="1"/>
    <col min="10492" max="10492" width="9.140625" style="42"/>
    <col min="10493" max="10493" width="12.85546875" style="42" customWidth="1"/>
    <col min="10494" max="10495" width="0" style="42" hidden="1" customWidth="1"/>
    <col min="10496" max="10496" width="18.28515625" style="42" customWidth="1"/>
    <col min="10497" max="10497" width="64.85546875" style="42" customWidth="1"/>
    <col min="10498" max="10501" width="9.140625" style="42"/>
    <col min="10502" max="10502" width="14.85546875" style="42" customWidth="1"/>
    <col min="10503" max="10746" width="9.140625" style="42"/>
    <col min="10747" max="10747" width="37.7109375" style="42" customWidth="1"/>
    <col min="10748" max="10748" width="9.140625" style="42"/>
    <col min="10749" max="10749" width="12.85546875" style="42" customWidth="1"/>
    <col min="10750" max="10751" width="0" style="42" hidden="1" customWidth="1"/>
    <col min="10752" max="10752" width="18.28515625" style="42" customWidth="1"/>
    <col min="10753" max="10753" width="64.85546875" style="42" customWidth="1"/>
    <col min="10754" max="10757" width="9.140625" style="42"/>
    <col min="10758" max="10758" width="14.85546875" style="42" customWidth="1"/>
    <col min="10759" max="11002" width="9.140625" style="42"/>
    <col min="11003" max="11003" width="37.7109375" style="42" customWidth="1"/>
    <col min="11004" max="11004" width="9.140625" style="42"/>
    <col min="11005" max="11005" width="12.85546875" style="42" customWidth="1"/>
    <col min="11006" max="11007" width="0" style="42" hidden="1" customWidth="1"/>
    <col min="11008" max="11008" width="18.28515625" style="42" customWidth="1"/>
    <col min="11009" max="11009" width="64.85546875" style="42" customWidth="1"/>
    <col min="11010" max="11013" width="9.140625" style="42"/>
    <col min="11014" max="11014" width="14.85546875" style="42" customWidth="1"/>
    <col min="11015" max="11258" width="9.140625" style="42"/>
    <col min="11259" max="11259" width="37.7109375" style="42" customWidth="1"/>
    <col min="11260" max="11260" width="9.140625" style="42"/>
    <col min="11261" max="11261" width="12.85546875" style="42" customWidth="1"/>
    <col min="11262" max="11263" width="0" style="42" hidden="1" customWidth="1"/>
    <col min="11264" max="11264" width="18.28515625" style="42" customWidth="1"/>
    <col min="11265" max="11265" width="64.85546875" style="42" customWidth="1"/>
    <col min="11266" max="11269" width="9.140625" style="42"/>
    <col min="11270" max="11270" width="14.85546875" style="42" customWidth="1"/>
    <col min="11271" max="11514" width="9.140625" style="42"/>
    <col min="11515" max="11515" width="37.7109375" style="42" customWidth="1"/>
    <col min="11516" max="11516" width="9.140625" style="42"/>
    <col min="11517" max="11517" width="12.85546875" style="42" customWidth="1"/>
    <col min="11518" max="11519" width="0" style="42" hidden="1" customWidth="1"/>
    <col min="11520" max="11520" width="18.28515625" style="42" customWidth="1"/>
    <col min="11521" max="11521" width="64.85546875" style="42" customWidth="1"/>
    <col min="11522" max="11525" width="9.140625" style="42"/>
    <col min="11526" max="11526" width="14.85546875" style="42" customWidth="1"/>
    <col min="11527" max="11770" width="9.140625" style="42"/>
    <col min="11771" max="11771" width="37.7109375" style="42" customWidth="1"/>
    <col min="11772" max="11772" width="9.140625" style="42"/>
    <col min="11773" max="11773" width="12.85546875" style="42" customWidth="1"/>
    <col min="11774" max="11775" width="0" style="42" hidden="1" customWidth="1"/>
    <col min="11776" max="11776" width="18.28515625" style="42" customWidth="1"/>
    <col min="11777" max="11777" width="64.85546875" style="42" customWidth="1"/>
    <col min="11778" max="11781" width="9.140625" style="42"/>
    <col min="11782" max="11782" width="14.85546875" style="42" customWidth="1"/>
    <col min="11783" max="12026" width="9.140625" style="42"/>
    <col min="12027" max="12027" width="37.7109375" style="42" customWidth="1"/>
    <col min="12028" max="12028" width="9.140625" style="42"/>
    <col min="12029" max="12029" width="12.85546875" style="42" customWidth="1"/>
    <col min="12030" max="12031" width="0" style="42" hidden="1" customWidth="1"/>
    <col min="12032" max="12032" width="18.28515625" style="42" customWidth="1"/>
    <col min="12033" max="12033" width="64.85546875" style="42" customWidth="1"/>
    <col min="12034" max="12037" width="9.140625" style="42"/>
    <col min="12038" max="12038" width="14.85546875" style="42" customWidth="1"/>
    <col min="12039" max="12282" width="9.140625" style="42"/>
    <col min="12283" max="12283" width="37.7109375" style="42" customWidth="1"/>
    <col min="12284" max="12284" width="9.140625" style="42"/>
    <col min="12285" max="12285" width="12.85546875" style="42" customWidth="1"/>
    <col min="12286" max="12287" width="0" style="42" hidden="1" customWidth="1"/>
    <col min="12288" max="12288" width="18.28515625" style="42" customWidth="1"/>
    <col min="12289" max="12289" width="64.85546875" style="42" customWidth="1"/>
    <col min="12290" max="12293" width="9.140625" style="42"/>
    <col min="12294" max="12294" width="14.85546875" style="42" customWidth="1"/>
    <col min="12295" max="12538" width="9.140625" style="42"/>
    <col min="12539" max="12539" width="37.7109375" style="42" customWidth="1"/>
    <col min="12540" max="12540" width="9.140625" style="42"/>
    <col min="12541" max="12541" width="12.85546875" style="42" customWidth="1"/>
    <col min="12542" max="12543" width="0" style="42" hidden="1" customWidth="1"/>
    <col min="12544" max="12544" width="18.28515625" style="42" customWidth="1"/>
    <col min="12545" max="12545" width="64.85546875" style="42" customWidth="1"/>
    <col min="12546" max="12549" width="9.140625" style="42"/>
    <col min="12550" max="12550" width="14.85546875" style="42" customWidth="1"/>
    <col min="12551" max="12794" width="9.140625" style="42"/>
    <col min="12795" max="12795" width="37.7109375" style="42" customWidth="1"/>
    <col min="12796" max="12796" width="9.140625" style="42"/>
    <col min="12797" max="12797" width="12.85546875" style="42" customWidth="1"/>
    <col min="12798" max="12799" width="0" style="42" hidden="1" customWidth="1"/>
    <col min="12800" max="12800" width="18.28515625" style="42" customWidth="1"/>
    <col min="12801" max="12801" width="64.85546875" style="42" customWidth="1"/>
    <col min="12802" max="12805" width="9.140625" style="42"/>
    <col min="12806" max="12806" width="14.85546875" style="42" customWidth="1"/>
    <col min="12807" max="13050" width="9.140625" style="42"/>
    <col min="13051" max="13051" width="37.7109375" style="42" customWidth="1"/>
    <col min="13052" max="13052" width="9.140625" style="42"/>
    <col min="13053" max="13053" width="12.85546875" style="42" customWidth="1"/>
    <col min="13054" max="13055" width="0" style="42" hidden="1" customWidth="1"/>
    <col min="13056" max="13056" width="18.28515625" style="42" customWidth="1"/>
    <col min="13057" max="13057" width="64.85546875" style="42" customWidth="1"/>
    <col min="13058" max="13061" width="9.140625" style="42"/>
    <col min="13062" max="13062" width="14.85546875" style="42" customWidth="1"/>
    <col min="13063" max="13306" width="9.140625" style="42"/>
    <col min="13307" max="13307" width="37.7109375" style="42" customWidth="1"/>
    <col min="13308" max="13308" width="9.140625" style="42"/>
    <col min="13309" max="13309" width="12.85546875" style="42" customWidth="1"/>
    <col min="13310" max="13311" width="0" style="42" hidden="1" customWidth="1"/>
    <col min="13312" max="13312" width="18.28515625" style="42" customWidth="1"/>
    <col min="13313" max="13313" width="64.85546875" style="42" customWidth="1"/>
    <col min="13314" max="13317" width="9.140625" style="42"/>
    <col min="13318" max="13318" width="14.85546875" style="42" customWidth="1"/>
    <col min="13319" max="13562" width="9.140625" style="42"/>
    <col min="13563" max="13563" width="37.7109375" style="42" customWidth="1"/>
    <col min="13564" max="13564" width="9.140625" style="42"/>
    <col min="13565" max="13565" width="12.85546875" style="42" customWidth="1"/>
    <col min="13566" max="13567" width="0" style="42" hidden="1" customWidth="1"/>
    <col min="13568" max="13568" width="18.28515625" style="42" customWidth="1"/>
    <col min="13569" max="13569" width="64.85546875" style="42" customWidth="1"/>
    <col min="13570" max="13573" width="9.140625" style="42"/>
    <col min="13574" max="13574" width="14.85546875" style="42" customWidth="1"/>
    <col min="13575" max="13818" width="9.140625" style="42"/>
    <col min="13819" max="13819" width="37.7109375" style="42" customWidth="1"/>
    <col min="13820" max="13820" width="9.140625" style="42"/>
    <col min="13821" max="13821" width="12.85546875" style="42" customWidth="1"/>
    <col min="13822" max="13823" width="0" style="42" hidden="1" customWidth="1"/>
    <col min="13824" max="13824" width="18.28515625" style="42" customWidth="1"/>
    <col min="13825" max="13825" width="64.85546875" style="42" customWidth="1"/>
    <col min="13826" max="13829" width="9.140625" style="42"/>
    <col min="13830" max="13830" width="14.85546875" style="42" customWidth="1"/>
    <col min="13831" max="14074" width="9.140625" style="42"/>
    <col min="14075" max="14075" width="37.7109375" style="42" customWidth="1"/>
    <col min="14076" max="14076" width="9.140625" style="42"/>
    <col min="14077" max="14077" width="12.85546875" style="42" customWidth="1"/>
    <col min="14078" max="14079" width="0" style="42" hidden="1" customWidth="1"/>
    <col min="14080" max="14080" width="18.28515625" style="42" customWidth="1"/>
    <col min="14081" max="14081" width="64.85546875" style="42" customWidth="1"/>
    <col min="14082" max="14085" width="9.140625" style="42"/>
    <col min="14086" max="14086" width="14.85546875" style="42" customWidth="1"/>
    <col min="14087" max="14330" width="9.140625" style="42"/>
    <col min="14331" max="14331" width="37.7109375" style="42" customWidth="1"/>
    <col min="14332" max="14332" width="9.140625" style="42"/>
    <col min="14333" max="14333" width="12.85546875" style="42" customWidth="1"/>
    <col min="14334" max="14335" width="0" style="42" hidden="1" customWidth="1"/>
    <col min="14336" max="14336" width="18.28515625" style="42" customWidth="1"/>
    <col min="14337" max="14337" width="64.85546875" style="42" customWidth="1"/>
    <col min="14338" max="14341" width="9.140625" style="42"/>
    <col min="14342" max="14342" width="14.85546875" style="42" customWidth="1"/>
    <col min="14343" max="14586" width="9.140625" style="42"/>
    <col min="14587" max="14587" width="37.7109375" style="42" customWidth="1"/>
    <col min="14588" max="14588" width="9.140625" style="42"/>
    <col min="14589" max="14589" width="12.85546875" style="42" customWidth="1"/>
    <col min="14590" max="14591" width="0" style="42" hidden="1" customWidth="1"/>
    <col min="14592" max="14592" width="18.28515625" style="42" customWidth="1"/>
    <col min="14593" max="14593" width="64.85546875" style="42" customWidth="1"/>
    <col min="14594" max="14597" width="9.140625" style="42"/>
    <col min="14598" max="14598" width="14.85546875" style="42" customWidth="1"/>
    <col min="14599" max="14842" width="9.140625" style="42"/>
    <col min="14843" max="14843" width="37.7109375" style="42" customWidth="1"/>
    <col min="14844" max="14844" width="9.140625" style="42"/>
    <col min="14845" max="14845" width="12.85546875" style="42" customWidth="1"/>
    <col min="14846" max="14847" width="0" style="42" hidden="1" customWidth="1"/>
    <col min="14848" max="14848" width="18.28515625" style="42" customWidth="1"/>
    <col min="14849" max="14849" width="64.85546875" style="42" customWidth="1"/>
    <col min="14850" max="14853" width="9.140625" style="42"/>
    <col min="14854" max="14854" width="14.85546875" style="42" customWidth="1"/>
    <col min="14855" max="15098" width="9.140625" style="42"/>
    <col min="15099" max="15099" width="37.7109375" style="42" customWidth="1"/>
    <col min="15100" max="15100" width="9.140625" style="42"/>
    <col min="15101" max="15101" width="12.85546875" style="42" customWidth="1"/>
    <col min="15102" max="15103" width="0" style="42" hidden="1" customWidth="1"/>
    <col min="15104" max="15104" width="18.28515625" style="42" customWidth="1"/>
    <col min="15105" max="15105" width="64.85546875" style="42" customWidth="1"/>
    <col min="15106" max="15109" width="9.140625" style="42"/>
    <col min="15110" max="15110" width="14.85546875" style="42" customWidth="1"/>
    <col min="15111" max="15354" width="9.140625" style="42"/>
    <col min="15355" max="15355" width="37.7109375" style="42" customWidth="1"/>
    <col min="15356" max="15356" width="9.140625" style="42"/>
    <col min="15357" max="15357" width="12.85546875" style="42" customWidth="1"/>
    <col min="15358" max="15359" width="0" style="42" hidden="1" customWidth="1"/>
    <col min="15360" max="15360" width="18.28515625" style="42" customWidth="1"/>
    <col min="15361" max="15361" width="64.85546875" style="42" customWidth="1"/>
    <col min="15362" max="15365" width="9.140625" style="42"/>
    <col min="15366" max="15366" width="14.85546875" style="42" customWidth="1"/>
    <col min="15367" max="15610" width="9.140625" style="42"/>
    <col min="15611" max="15611" width="37.7109375" style="42" customWidth="1"/>
    <col min="15612" max="15612" width="9.140625" style="42"/>
    <col min="15613" max="15613" width="12.85546875" style="42" customWidth="1"/>
    <col min="15614" max="15615" width="0" style="42" hidden="1" customWidth="1"/>
    <col min="15616" max="15616" width="18.28515625" style="42" customWidth="1"/>
    <col min="15617" max="15617" width="64.85546875" style="42" customWidth="1"/>
    <col min="15618" max="15621" width="9.140625" style="42"/>
    <col min="15622" max="15622" width="14.85546875" style="42" customWidth="1"/>
    <col min="15623" max="15866" width="9.140625" style="42"/>
    <col min="15867" max="15867" width="37.7109375" style="42" customWidth="1"/>
    <col min="15868" max="15868" width="9.140625" style="42"/>
    <col min="15869" max="15869" width="12.85546875" style="42" customWidth="1"/>
    <col min="15870" max="15871" width="0" style="42" hidden="1" customWidth="1"/>
    <col min="15872" max="15872" width="18.28515625" style="42" customWidth="1"/>
    <col min="15873" max="15873" width="64.85546875" style="42" customWidth="1"/>
    <col min="15874" max="15877" width="9.140625" style="42"/>
    <col min="15878" max="15878" width="14.85546875" style="42" customWidth="1"/>
    <col min="15879" max="16122" width="9.140625" style="42"/>
    <col min="16123" max="16123" width="37.7109375" style="42" customWidth="1"/>
    <col min="16124" max="16124" width="9.140625" style="42"/>
    <col min="16125" max="16125" width="12.85546875" style="42" customWidth="1"/>
    <col min="16126" max="16127" width="0" style="42" hidden="1" customWidth="1"/>
    <col min="16128" max="16128" width="18.28515625" style="42" customWidth="1"/>
    <col min="16129" max="16129" width="64.85546875" style="42" customWidth="1"/>
    <col min="16130" max="16133" width="9.140625" style="42"/>
    <col min="16134" max="16134" width="14.85546875" style="42" customWidth="1"/>
    <col min="16135" max="16384" width="9.140625" style="42"/>
  </cols>
  <sheetData>
    <row r="1" spans="1:42" ht="18.75" x14ac:dyDescent="0.25">
      <c r="J1" s="28" t="s">
        <v>68</v>
      </c>
    </row>
    <row r="2" spans="1:42" ht="18.75" x14ac:dyDescent="0.3">
      <c r="J2" s="13" t="s">
        <v>10</v>
      </c>
    </row>
    <row r="3" spans="1:42" ht="18.75" x14ac:dyDescent="0.3">
      <c r="J3" s="13" t="s">
        <v>67</v>
      </c>
    </row>
    <row r="4" spans="1:42" ht="18.75" x14ac:dyDescent="0.3">
      <c r="I4" s="13"/>
    </row>
    <row r="5" spans="1:42" x14ac:dyDescent="0.25">
      <c r="A5" s="203" t="s">
        <v>513</v>
      </c>
      <c r="B5" s="203"/>
      <c r="C5" s="203"/>
      <c r="D5" s="203"/>
      <c r="E5" s="203"/>
      <c r="F5" s="203"/>
      <c r="G5" s="203"/>
      <c r="H5" s="203"/>
      <c r="I5" s="203"/>
      <c r="J5" s="203"/>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row>
    <row r="6" spans="1:42" ht="18.75" x14ac:dyDescent="0.3">
      <c r="I6" s="13"/>
    </row>
    <row r="7" spans="1:42" ht="18.75" x14ac:dyDescent="0.25">
      <c r="A7" s="207" t="s">
        <v>9</v>
      </c>
      <c r="B7" s="207"/>
      <c r="C7" s="207"/>
      <c r="D7" s="207"/>
      <c r="E7" s="207"/>
      <c r="F7" s="207"/>
      <c r="G7" s="207"/>
      <c r="H7" s="207"/>
      <c r="I7" s="207"/>
      <c r="J7" s="207"/>
    </row>
    <row r="8" spans="1:42" ht="18.75" x14ac:dyDescent="0.25">
      <c r="A8" s="207"/>
      <c r="B8" s="207"/>
      <c r="C8" s="207"/>
      <c r="D8" s="207"/>
      <c r="E8" s="207"/>
      <c r="F8" s="207"/>
      <c r="G8" s="207"/>
      <c r="H8" s="207"/>
      <c r="I8" s="207"/>
      <c r="J8" s="207"/>
    </row>
    <row r="9" spans="1:42" x14ac:dyDescent="0.25">
      <c r="A9" s="211" t="s">
        <v>506</v>
      </c>
      <c r="B9" s="211"/>
      <c r="C9" s="211"/>
      <c r="D9" s="211"/>
      <c r="E9" s="211"/>
      <c r="F9" s="211"/>
      <c r="G9" s="211"/>
      <c r="H9" s="211"/>
      <c r="I9" s="211"/>
      <c r="J9" s="211"/>
    </row>
    <row r="10" spans="1:42" x14ac:dyDescent="0.25">
      <c r="A10" s="204" t="s">
        <v>8</v>
      </c>
      <c r="B10" s="204"/>
      <c r="C10" s="204"/>
      <c r="D10" s="204"/>
      <c r="E10" s="204"/>
      <c r="F10" s="204"/>
      <c r="G10" s="204"/>
      <c r="H10" s="204"/>
      <c r="I10" s="204"/>
      <c r="J10" s="204"/>
    </row>
    <row r="11" spans="1:42" ht="18.75" x14ac:dyDescent="0.25">
      <c r="A11" s="207"/>
      <c r="B11" s="207"/>
      <c r="C11" s="207"/>
      <c r="D11" s="207"/>
      <c r="E11" s="207"/>
      <c r="F11" s="207"/>
      <c r="G11" s="207"/>
      <c r="H11" s="207"/>
      <c r="I11" s="207"/>
      <c r="J11" s="207"/>
    </row>
    <row r="12" spans="1:42" x14ac:dyDescent="0.25">
      <c r="A12" s="215" t="str">
        <f>'5. анализ эконом эфф'!A12:AR12</f>
        <v>Р_СТР150002</v>
      </c>
      <c r="B12" s="215"/>
      <c r="C12" s="215"/>
      <c r="D12" s="215"/>
      <c r="E12" s="215"/>
      <c r="F12" s="215"/>
      <c r="G12" s="215"/>
      <c r="H12" s="215"/>
      <c r="I12" s="215"/>
      <c r="J12" s="215"/>
    </row>
    <row r="13" spans="1:42" x14ac:dyDescent="0.25">
      <c r="A13" s="204" t="s">
        <v>7</v>
      </c>
      <c r="B13" s="204"/>
      <c r="C13" s="204"/>
      <c r="D13" s="204"/>
      <c r="E13" s="204"/>
      <c r="F13" s="204"/>
      <c r="G13" s="204"/>
      <c r="H13" s="204"/>
      <c r="I13" s="204"/>
      <c r="J13" s="204"/>
    </row>
    <row r="14" spans="1:42" ht="18.75" x14ac:dyDescent="0.25">
      <c r="A14" s="216"/>
      <c r="B14" s="216"/>
      <c r="C14" s="216"/>
      <c r="D14" s="216"/>
      <c r="E14" s="216"/>
      <c r="F14" s="216"/>
      <c r="G14" s="216"/>
      <c r="H14" s="216"/>
      <c r="I14" s="216"/>
      <c r="J14" s="216"/>
    </row>
    <row r="15" spans="1:42" x14ac:dyDescent="0.25">
      <c r="A15" s="211" t="str">
        <f>'5. анализ эконом эфф'!A15:AR15</f>
        <v xml:space="preserve"> "Строительство МТП-2/122 ул. Красная (по ТУ № 33/2024/НА/КГ от 29.11.2024, заявитель ИП Чаплыгин О. В.)"</v>
      </c>
      <c r="B15" s="211"/>
      <c r="C15" s="211"/>
      <c r="D15" s="211"/>
      <c r="E15" s="211"/>
      <c r="F15" s="211"/>
      <c r="G15" s="211"/>
      <c r="H15" s="211"/>
      <c r="I15" s="211"/>
      <c r="J15" s="211"/>
    </row>
    <row r="16" spans="1:42" x14ac:dyDescent="0.25">
      <c r="A16" s="204" t="s">
        <v>6</v>
      </c>
      <c r="B16" s="204"/>
      <c r="C16" s="204"/>
      <c r="D16" s="204"/>
      <c r="E16" s="204"/>
      <c r="F16" s="204"/>
      <c r="G16" s="204"/>
      <c r="H16" s="204"/>
      <c r="I16" s="204"/>
      <c r="J16" s="204"/>
    </row>
    <row r="17" spans="1:10" ht="15.75" customHeight="1" x14ac:dyDescent="0.25">
      <c r="J17" s="73"/>
    </row>
    <row r="18" spans="1:10" x14ac:dyDescent="0.25">
      <c r="I18" s="32"/>
    </row>
    <row r="19" spans="1:10" ht="15.75" customHeight="1" x14ac:dyDescent="0.25">
      <c r="A19" s="317" t="s">
        <v>441</v>
      </c>
      <c r="B19" s="317"/>
      <c r="C19" s="317"/>
      <c r="D19" s="317"/>
      <c r="E19" s="317"/>
      <c r="F19" s="317"/>
      <c r="G19" s="317"/>
      <c r="H19" s="317"/>
      <c r="I19" s="317"/>
      <c r="J19" s="317"/>
    </row>
    <row r="20" spans="1:10" x14ac:dyDescent="0.25">
      <c r="A20" s="45"/>
      <c r="B20" s="45"/>
    </row>
    <row r="21" spans="1:10" ht="28.5" customHeight="1" x14ac:dyDescent="0.25">
      <c r="A21" s="309" t="s">
        <v>218</v>
      </c>
      <c r="B21" s="309" t="s">
        <v>217</v>
      </c>
      <c r="C21" s="314" t="s">
        <v>376</v>
      </c>
      <c r="D21" s="314"/>
      <c r="E21" s="314"/>
      <c r="F21" s="314"/>
      <c r="G21" s="309" t="s">
        <v>216</v>
      </c>
      <c r="H21" s="311" t="s">
        <v>378</v>
      </c>
      <c r="I21" s="309" t="s">
        <v>215</v>
      </c>
      <c r="J21" s="310" t="s">
        <v>377</v>
      </c>
    </row>
    <row r="22" spans="1:10" ht="58.5" customHeight="1" x14ac:dyDescent="0.25">
      <c r="A22" s="309"/>
      <c r="B22" s="309"/>
      <c r="C22" s="313" t="s">
        <v>2</v>
      </c>
      <c r="D22" s="313"/>
      <c r="E22" s="315" t="s">
        <v>1</v>
      </c>
      <c r="F22" s="316"/>
      <c r="G22" s="309"/>
      <c r="H22" s="312"/>
      <c r="I22" s="309"/>
      <c r="J22" s="310"/>
    </row>
    <row r="23" spans="1:10" ht="31.5" x14ac:dyDescent="0.25">
      <c r="A23" s="309"/>
      <c r="B23" s="309"/>
      <c r="C23" s="67" t="s">
        <v>214</v>
      </c>
      <c r="D23" s="67" t="s">
        <v>213</v>
      </c>
      <c r="E23" s="67" t="s">
        <v>214</v>
      </c>
      <c r="F23" s="67" t="s">
        <v>213</v>
      </c>
      <c r="G23" s="309"/>
      <c r="H23" s="313"/>
      <c r="I23" s="309"/>
      <c r="J23" s="310"/>
    </row>
    <row r="24" spans="1:10" x14ac:dyDescent="0.25">
      <c r="A24" s="51">
        <v>1</v>
      </c>
      <c r="B24" s="51">
        <v>2</v>
      </c>
      <c r="C24" s="67">
        <v>3</v>
      </c>
      <c r="D24" s="67">
        <v>4</v>
      </c>
      <c r="E24" s="67">
        <v>7</v>
      </c>
      <c r="F24" s="67">
        <v>8</v>
      </c>
      <c r="G24" s="67">
        <v>9</v>
      </c>
      <c r="H24" s="67">
        <v>10</v>
      </c>
      <c r="I24" s="67">
        <v>11</v>
      </c>
      <c r="J24" s="67">
        <v>12</v>
      </c>
    </row>
    <row r="25" spans="1:10" x14ac:dyDescent="0.25">
      <c r="A25" s="67">
        <v>1</v>
      </c>
      <c r="B25" s="68" t="s">
        <v>212</v>
      </c>
      <c r="C25" s="68"/>
      <c r="D25" s="71"/>
      <c r="E25" s="71"/>
      <c r="F25" s="71"/>
      <c r="G25" s="71"/>
      <c r="H25" s="71"/>
      <c r="I25" s="49"/>
      <c r="J25" s="75"/>
    </row>
    <row r="26" spans="1:10" x14ac:dyDescent="0.25">
      <c r="A26" s="67" t="s">
        <v>211</v>
      </c>
      <c r="B26" s="72" t="s">
        <v>383</v>
      </c>
      <c r="C26" s="50"/>
      <c r="D26" s="71"/>
      <c r="E26" s="71"/>
      <c r="F26" s="71"/>
      <c r="G26" s="71"/>
      <c r="H26" s="71"/>
      <c r="I26" s="49"/>
      <c r="J26" s="49"/>
    </row>
    <row r="27" spans="1:10" ht="39" customHeight="1" x14ac:dyDescent="0.25">
      <c r="A27" s="67" t="s">
        <v>210</v>
      </c>
      <c r="B27" s="72" t="s">
        <v>385</v>
      </c>
      <c r="C27" s="50" t="s">
        <v>473</v>
      </c>
      <c r="D27" s="50" t="s">
        <v>473</v>
      </c>
      <c r="E27" s="50" t="s">
        <v>473</v>
      </c>
      <c r="F27" s="50" t="s">
        <v>473</v>
      </c>
      <c r="G27" s="71"/>
      <c r="H27" s="71"/>
      <c r="I27" s="49"/>
      <c r="J27" s="49"/>
    </row>
    <row r="28" spans="1:10" ht="70.5" customHeight="1" x14ac:dyDescent="0.25">
      <c r="A28" s="67" t="s">
        <v>384</v>
      </c>
      <c r="B28" s="72" t="s">
        <v>389</v>
      </c>
      <c r="C28" s="50" t="s">
        <v>473</v>
      </c>
      <c r="D28" s="50" t="s">
        <v>473</v>
      </c>
      <c r="E28" s="50" t="s">
        <v>473</v>
      </c>
      <c r="F28" s="50" t="s">
        <v>473</v>
      </c>
      <c r="G28" s="71"/>
      <c r="H28" s="71"/>
      <c r="I28" s="49"/>
      <c r="J28" s="49"/>
    </row>
    <row r="29" spans="1:10" ht="54" customHeight="1" x14ac:dyDescent="0.25">
      <c r="A29" s="67" t="s">
        <v>209</v>
      </c>
      <c r="B29" s="72" t="s">
        <v>388</v>
      </c>
      <c r="C29" s="50" t="s">
        <v>473</v>
      </c>
      <c r="D29" s="50" t="s">
        <v>473</v>
      </c>
      <c r="E29" s="50" t="s">
        <v>473</v>
      </c>
      <c r="F29" s="50" t="s">
        <v>473</v>
      </c>
      <c r="G29" s="71"/>
      <c r="H29" s="71"/>
      <c r="I29" s="49"/>
      <c r="J29" s="49"/>
    </row>
    <row r="30" spans="1:10" ht="42" customHeight="1" x14ac:dyDescent="0.25">
      <c r="A30" s="67" t="s">
        <v>208</v>
      </c>
      <c r="B30" s="72" t="s">
        <v>390</v>
      </c>
      <c r="C30" s="50" t="s">
        <v>473</v>
      </c>
      <c r="D30" s="50" t="s">
        <v>473</v>
      </c>
      <c r="E30" s="50" t="s">
        <v>473</v>
      </c>
      <c r="F30" s="50" t="s">
        <v>473</v>
      </c>
      <c r="G30" s="71"/>
      <c r="H30" s="71"/>
      <c r="I30" s="49"/>
      <c r="J30" s="49"/>
    </row>
    <row r="31" spans="1:10" ht="37.5" customHeight="1" x14ac:dyDescent="0.25">
      <c r="A31" s="67" t="s">
        <v>207</v>
      </c>
      <c r="B31" s="66" t="s">
        <v>386</v>
      </c>
      <c r="C31" s="50" t="s">
        <v>473</v>
      </c>
      <c r="D31" s="50" t="s">
        <v>473</v>
      </c>
      <c r="E31" s="50" t="s">
        <v>473</v>
      </c>
      <c r="F31" s="50" t="s">
        <v>473</v>
      </c>
      <c r="G31" s="71"/>
      <c r="H31" s="71"/>
      <c r="I31" s="49"/>
      <c r="J31" s="49"/>
    </row>
    <row r="32" spans="1:10" ht="31.5" x14ac:dyDescent="0.25">
      <c r="A32" s="67" t="s">
        <v>205</v>
      </c>
      <c r="B32" s="66" t="s">
        <v>391</v>
      </c>
      <c r="C32" s="50" t="s">
        <v>473</v>
      </c>
      <c r="D32" s="50" t="s">
        <v>473</v>
      </c>
      <c r="E32" s="50" t="s">
        <v>473</v>
      </c>
      <c r="F32" s="50" t="s">
        <v>473</v>
      </c>
      <c r="G32" s="71"/>
      <c r="H32" s="71"/>
      <c r="I32" s="49"/>
      <c r="J32" s="49"/>
    </row>
    <row r="33" spans="1:10" ht="37.5" customHeight="1" x14ac:dyDescent="0.25">
      <c r="A33" s="67" t="s">
        <v>402</v>
      </c>
      <c r="B33" s="66" t="s">
        <v>324</v>
      </c>
      <c r="C33" s="50" t="s">
        <v>473</v>
      </c>
      <c r="D33" s="50" t="s">
        <v>473</v>
      </c>
      <c r="E33" s="50" t="s">
        <v>473</v>
      </c>
      <c r="F33" s="50" t="s">
        <v>473</v>
      </c>
      <c r="G33" s="71"/>
      <c r="H33" s="71"/>
      <c r="I33" s="49"/>
      <c r="J33" s="49"/>
    </row>
    <row r="34" spans="1:10" ht="47.25" customHeight="1" x14ac:dyDescent="0.25">
      <c r="A34" s="67" t="s">
        <v>403</v>
      </c>
      <c r="B34" s="66" t="s">
        <v>395</v>
      </c>
      <c r="C34" s="50" t="s">
        <v>473</v>
      </c>
      <c r="D34" s="50" t="s">
        <v>473</v>
      </c>
      <c r="E34" s="50" t="s">
        <v>473</v>
      </c>
      <c r="F34" s="50" t="s">
        <v>473</v>
      </c>
      <c r="G34" s="70"/>
      <c r="H34" s="70"/>
      <c r="I34" s="70"/>
      <c r="J34" s="49"/>
    </row>
    <row r="35" spans="1:10" ht="49.5" customHeight="1" x14ac:dyDescent="0.25">
      <c r="A35" s="67" t="s">
        <v>404</v>
      </c>
      <c r="B35" s="66" t="s">
        <v>206</v>
      </c>
      <c r="C35" s="50" t="s">
        <v>473</v>
      </c>
      <c r="D35" s="50" t="s">
        <v>473</v>
      </c>
      <c r="E35" s="50" t="s">
        <v>473</v>
      </c>
      <c r="F35" s="50" t="s">
        <v>473</v>
      </c>
      <c r="G35" s="70"/>
      <c r="H35" s="70"/>
      <c r="I35" s="70"/>
      <c r="J35" s="49"/>
    </row>
    <row r="36" spans="1:10" ht="37.5" customHeight="1" x14ac:dyDescent="0.25">
      <c r="A36" s="67" t="s">
        <v>405</v>
      </c>
      <c r="B36" s="66" t="s">
        <v>387</v>
      </c>
      <c r="C36" s="50" t="s">
        <v>473</v>
      </c>
      <c r="D36" s="50" t="s">
        <v>473</v>
      </c>
      <c r="E36" s="50" t="s">
        <v>473</v>
      </c>
      <c r="F36" s="50" t="s">
        <v>473</v>
      </c>
      <c r="G36" s="69"/>
      <c r="H36" s="69"/>
      <c r="I36" s="49"/>
      <c r="J36" s="49"/>
    </row>
    <row r="37" spans="1:10" x14ac:dyDescent="0.25">
      <c r="A37" s="67" t="s">
        <v>406</v>
      </c>
      <c r="B37" s="66" t="s">
        <v>204</v>
      </c>
      <c r="C37" s="50" t="s">
        <v>473</v>
      </c>
      <c r="D37" s="50" t="s">
        <v>473</v>
      </c>
      <c r="E37" s="50" t="s">
        <v>473</v>
      </c>
      <c r="F37" s="50" t="s">
        <v>473</v>
      </c>
      <c r="G37" s="69"/>
      <c r="H37" s="69"/>
      <c r="I37" s="49"/>
      <c r="J37" s="49"/>
    </row>
    <row r="38" spans="1:10" x14ac:dyDescent="0.25">
      <c r="A38" s="67">
        <v>2</v>
      </c>
      <c r="B38" s="68" t="s">
        <v>203</v>
      </c>
      <c r="C38" s="50"/>
      <c r="D38" s="49"/>
      <c r="E38" s="49"/>
      <c r="F38" s="49"/>
      <c r="G38" s="49"/>
      <c r="H38" s="49"/>
      <c r="I38" s="49"/>
      <c r="J38" s="49"/>
    </row>
    <row r="39" spans="1:10" ht="63" x14ac:dyDescent="0.25">
      <c r="A39" s="67" t="s">
        <v>202</v>
      </c>
      <c r="B39" s="66" t="s">
        <v>392</v>
      </c>
      <c r="C39" s="50">
        <v>2025</v>
      </c>
      <c r="D39" s="50">
        <v>2025</v>
      </c>
      <c r="E39" s="50">
        <v>2025</v>
      </c>
      <c r="F39" s="50">
        <v>2025</v>
      </c>
      <c r="G39" s="49"/>
      <c r="H39" s="49"/>
      <c r="I39" s="49"/>
      <c r="J39" s="49"/>
    </row>
    <row r="40" spans="1:10" ht="47.25" x14ac:dyDescent="0.25">
      <c r="A40" s="67" t="s">
        <v>201</v>
      </c>
      <c r="B40" s="66" t="s">
        <v>394</v>
      </c>
      <c r="C40" s="50" t="s">
        <v>480</v>
      </c>
      <c r="D40" s="50" t="s">
        <v>480</v>
      </c>
      <c r="E40" s="50" t="s">
        <v>480</v>
      </c>
      <c r="F40" s="50" t="s">
        <v>480</v>
      </c>
      <c r="G40" s="49"/>
      <c r="H40" s="49"/>
      <c r="I40" s="49"/>
      <c r="J40" s="49"/>
    </row>
    <row r="41" spans="1:10" ht="63" customHeight="1" x14ac:dyDescent="0.25">
      <c r="A41" s="67">
        <v>3</v>
      </c>
      <c r="B41" s="68" t="s">
        <v>469</v>
      </c>
      <c r="C41" s="50"/>
      <c r="D41" s="49"/>
      <c r="E41" s="49"/>
      <c r="F41" s="49"/>
      <c r="G41" s="49"/>
      <c r="H41" s="49"/>
      <c r="I41" s="49"/>
      <c r="J41" s="49"/>
    </row>
    <row r="42" spans="1:10" ht="47.25" x14ac:dyDescent="0.25">
      <c r="A42" s="67" t="s">
        <v>200</v>
      </c>
      <c r="B42" s="66" t="s">
        <v>393</v>
      </c>
      <c r="C42" s="50" t="s">
        <v>480</v>
      </c>
      <c r="D42" s="50" t="s">
        <v>480</v>
      </c>
      <c r="E42" s="50" t="s">
        <v>480</v>
      </c>
      <c r="F42" s="50" t="s">
        <v>480</v>
      </c>
      <c r="G42" s="49"/>
      <c r="H42" s="49"/>
      <c r="I42" s="49"/>
      <c r="J42" s="49"/>
    </row>
    <row r="43" spans="1:10" ht="47.25" x14ac:dyDescent="0.25">
      <c r="A43" s="67" t="s">
        <v>199</v>
      </c>
      <c r="B43" s="66" t="s">
        <v>198</v>
      </c>
      <c r="C43" s="50" t="s">
        <v>480</v>
      </c>
      <c r="D43" s="50" t="s">
        <v>480</v>
      </c>
      <c r="E43" s="50" t="s">
        <v>480</v>
      </c>
      <c r="F43" s="50" t="s">
        <v>480</v>
      </c>
      <c r="G43" s="49"/>
      <c r="H43" s="49"/>
      <c r="I43" s="49"/>
      <c r="J43" s="49"/>
    </row>
    <row r="44" spans="1:10" ht="47.25" x14ac:dyDescent="0.25">
      <c r="A44" s="67" t="s">
        <v>197</v>
      </c>
      <c r="B44" s="66" t="s">
        <v>196</v>
      </c>
      <c r="C44" s="50" t="s">
        <v>480</v>
      </c>
      <c r="D44" s="50" t="s">
        <v>480</v>
      </c>
      <c r="E44" s="50" t="s">
        <v>480</v>
      </c>
      <c r="F44" s="50" t="s">
        <v>480</v>
      </c>
      <c r="G44" s="49"/>
      <c r="H44" s="49"/>
      <c r="I44" s="49"/>
      <c r="J44" s="49"/>
    </row>
    <row r="45" spans="1:10" ht="90.75" customHeight="1" x14ac:dyDescent="0.25">
      <c r="A45" s="67" t="s">
        <v>195</v>
      </c>
      <c r="B45" s="66" t="s">
        <v>398</v>
      </c>
      <c r="C45" s="50" t="s">
        <v>473</v>
      </c>
      <c r="D45" s="50" t="s">
        <v>473</v>
      </c>
      <c r="E45" s="50" t="s">
        <v>473</v>
      </c>
      <c r="F45" s="50" t="s">
        <v>473</v>
      </c>
      <c r="G45" s="49"/>
      <c r="H45" s="49"/>
      <c r="I45" s="49"/>
      <c r="J45" s="49"/>
    </row>
    <row r="46" spans="1:10" ht="167.25" customHeight="1" x14ac:dyDescent="0.25">
      <c r="A46" s="67" t="s">
        <v>193</v>
      </c>
      <c r="B46" s="66" t="s">
        <v>396</v>
      </c>
      <c r="C46" s="50" t="s">
        <v>473</v>
      </c>
      <c r="D46" s="50" t="s">
        <v>473</v>
      </c>
      <c r="E46" s="50" t="s">
        <v>473</v>
      </c>
      <c r="F46" s="50" t="s">
        <v>473</v>
      </c>
      <c r="G46" s="49"/>
      <c r="H46" s="49"/>
      <c r="I46" s="49"/>
      <c r="J46" s="49"/>
    </row>
    <row r="47" spans="1:10" ht="47.25" x14ac:dyDescent="0.25">
      <c r="A47" s="67" t="s">
        <v>479</v>
      </c>
      <c r="B47" s="66" t="s">
        <v>194</v>
      </c>
      <c r="C47" s="50" t="s">
        <v>480</v>
      </c>
      <c r="D47" s="50" t="s">
        <v>480</v>
      </c>
      <c r="E47" s="50" t="s">
        <v>480</v>
      </c>
      <c r="F47" s="50" t="s">
        <v>480</v>
      </c>
      <c r="G47" s="49"/>
      <c r="H47" s="49"/>
      <c r="I47" s="49"/>
      <c r="J47" s="49"/>
    </row>
    <row r="48" spans="1:10" ht="31.5" x14ac:dyDescent="0.25">
      <c r="A48" s="67">
        <v>4</v>
      </c>
      <c r="B48" s="68" t="s">
        <v>192</v>
      </c>
      <c r="C48" s="49"/>
      <c r="D48" s="49"/>
      <c r="E48" s="49"/>
      <c r="F48" s="49"/>
      <c r="G48" s="49"/>
      <c r="H48" s="49"/>
      <c r="I48" s="49"/>
      <c r="J48" s="49"/>
    </row>
    <row r="49" spans="1:10" ht="47.25" x14ac:dyDescent="0.25">
      <c r="A49" s="67" t="s">
        <v>191</v>
      </c>
      <c r="B49" s="66" t="s">
        <v>190</v>
      </c>
      <c r="C49" s="50" t="s">
        <v>480</v>
      </c>
      <c r="D49" s="50" t="s">
        <v>480</v>
      </c>
      <c r="E49" s="50" t="s">
        <v>480</v>
      </c>
      <c r="F49" s="50" t="s">
        <v>480</v>
      </c>
      <c r="G49" s="49"/>
      <c r="H49" s="49"/>
      <c r="I49" s="49"/>
      <c r="J49" s="49"/>
    </row>
    <row r="50" spans="1:10" ht="86.25" customHeight="1" x14ac:dyDescent="0.25">
      <c r="A50" s="67" t="s">
        <v>189</v>
      </c>
      <c r="B50" s="72" t="s">
        <v>397</v>
      </c>
      <c r="C50" s="50">
        <v>2025</v>
      </c>
      <c r="D50" s="50">
        <v>2025</v>
      </c>
      <c r="E50" s="50">
        <v>2025</v>
      </c>
      <c r="F50" s="50">
        <v>2025</v>
      </c>
      <c r="G50" s="49"/>
      <c r="H50" s="49"/>
      <c r="I50" s="49"/>
      <c r="J50" s="49"/>
    </row>
    <row r="51" spans="1:10" ht="77.25" customHeight="1" x14ac:dyDescent="0.25">
      <c r="A51" s="67" t="s">
        <v>187</v>
      </c>
      <c r="B51" s="66" t="s">
        <v>399</v>
      </c>
      <c r="C51" s="50" t="s">
        <v>473</v>
      </c>
      <c r="D51" s="50" t="s">
        <v>473</v>
      </c>
      <c r="E51" s="50" t="s">
        <v>473</v>
      </c>
      <c r="F51" s="50" t="s">
        <v>473</v>
      </c>
      <c r="G51" s="49"/>
      <c r="H51" s="49"/>
      <c r="I51" s="49"/>
      <c r="J51" s="49"/>
    </row>
    <row r="52" spans="1:10" ht="71.25" customHeight="1" x14ac:dyDescent="0.25">
      <c r="A52" s="67" t="s">
        <v>185</v>
      </c>
      <c r="B52" s="66" t="s">
        <v>188</v>
      </c>
      <c r="C52" s="50">
        <v>2025</v>
      </c>
      <c r="D52" s="50">
        <v>2025</v>
      </c>
      <c r="E52" s="50">
        <v>2025</v>
      </c>
      <c r="F52" s="50">
        <v>2025</v>
      </c>
      <c r="G52" s="49"/>
      <c r="H52" s="49"/>
      <c r="I52" s="49"/>
      <c r="J52" s="49"/>
    </row>
    <row r="53" spans="1:10" ht="48" customHeight="1" x14ac:dyDescent="0.25">
      <c r="A53" s="67" t="s">
        <v>401</v>
      </c>
      <c r="B53" s="145" t="s">
        <v>400</v>
      </c>
      <c r="C53" s="50">
        <v>2025</v>
      </c>
      <c r="D53" s="50">
        <v>2025</v>
      </c>
      <c r="E53" s="50">
        <v>2025</v>
      </c>
      <c r="F53" s="50">
        <v>2025</v>
      </c>
      <c r="G53" s="49"/>
      <c r="H53" s="49"/>
      <c r="I53" s="49"/>
      <c r="J53" s="49"/>
    </row>
    <row r="54" spans="1:10" ht="46.5" customHeight="1" x14ac:dyDescent="0.25">
      <c r="A54" s="67" t="s">
        <v>481</v>
      </c>
      <c r="B54" s="66" t="s">
        <v>186</v>
      </c>
      <c r="C54" s="50" t="s">
        <v>473</v>
      </c>
      <c r="D54" s="50" t="s">
        <v>473</v>
      </c>
      <c r="E54" s="50" t="s">
        <v>473</v>
      </c>
      <c r="F54" s="50" t="s">
        <v>473</v>
      </c>
      <c r="G54" s="49"/>
      <c r="H54" s="49"/>
      <c r="I54" s="49"/>
      <c r="J54" s="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77"/>
  <sheetViews>
    <sheetView view="pageBreakPreview" topLeftCell="A28" zoomScale="90" zoomScaleNormal="70" zoomScaleSheetLayoutView="90" workbookViewId="0">
      <selection activeCell="F54" sqref="F54"/>
    </sheetView>
  </sheetViews>
  <sheetFormatPr defaultColWidth="9.140625"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2" customWidth="1"/>
    <col min="8" max="8" width="11.85546875" style="42" customWidth="1"/>
    <col min="9" max="9" width="5.42578125" style="42" customWidth="1"/>
    <col min="10" max="10" width="15.7109375" style="42" customWidth="1"/>
    <col min="11" max="11" width="4.5703125" style="42" customWidth="1"/>
    <col min="12" max="12" width="6.7109375" style="42" customWidth="1"/>
    <col min="13" max="13" width="5.28515625" style="42" customWidth="1"/>
    <col min="14" max="14" width="8.5703125" style="42" customWidth="1"/>
    <col min="15" max="19" width="6.140625" style="42" customWidth="1"/>
    <col min="20" max="20" width="13.140625" style="42" customWidth="1"/>
    <col min="21" max="21" width="24.85546875" style="42" customWidth="1"/>
    <col min="22" max="16384" width="9.140625" style="42"/>
  </cols>
  <sheetData>
    <row r="1" spans="1:21" ht="18.75" x14ac:dyDescent="0.25">
      <c r="U1" s="28" t="s">
        <v>68</v>
      </c>
    </row>
    <row r="2" spans="1:21" ht="18.75" x14ac:dyDescent="0.3">
      <c r="U2" s="13" t="s">
        <v>10</v>
      </c>
    </row>
    <row r="3" spans="1:21" ht="18.75" x14ac:dyDescent="0.3">
      <c r="U3" s="13" t="s">
        <v>67</v>
      </c>
    </row>
    <row r="4" spans="1:21" ht="18.75" customHeight="1" x14ac:dyDescent="0.25">
      <c r="A4" s="203" t="s">
        <v>513</v>
      </c>
      <c r="B4" s="203"/>
      <c r="C4" s="203"/>
      <c r="D4" s="203"/>
      <c r="E4" s="203"/>
      <c r="F4" s="203"/>
      <c r="G4" s="203"/>
      <c r="H4" s="203"/>
      <c r="I4" s="203"/>
      <c r="J4" s="203"/>
      <c r="K4" s="203"/>
      <c r="L4" s="203"/>
      <c r="M4" s="203"/>
      <c r="N4" s="203"/>
      <c r="O4" s="203"/>
      <c r="P4" s="203"/>
      <c r="Q4" s="203"/>
      <c r="R4" s="203"/>
      <c r="S4" s="203"/>
      <c r="T4" s="203"/>
      <c r="U4" s="203"/>
    </row>
    <row r="5" spans="1:21" ht="18.75" x14ac:dyDescent="0.3">
      <c r="U5" s="13"/>
    </row>
    <row r="6" spans="1:21" ht="18.75" x14ac:dyDescent="0.25">
      <c r="A6" s="207" t="s">
        <v>9</v>
      </c>
      <c r="B6" s="207"/>
      <c r="C6" s="207"/>
      <c r="D6" s="207"/>
      <c r="E6" s="207"/>
      <c r="F6" s="207"/>
      <c r="G6" s="207"/>
      <c r="H6" s="207"/>
      <c r="I6" s="207"/>
      <c r="J6" s="207"/>
      <c r="K6" s="207"/>
      <c r="L6" s="207"/>
      <c r="M6" s="207"/>
      <c r="N6" s="207"/>
      <c r="O6" s="207"/>
      <c r="P6" s="207"/>
      <c r="Q6" s="207"/>
      <c r="R6" s="207"/>
      <c r="S6" s="207"/>
      <c r="T6" s="207"/>
      <c r="U6" s="207"/>
    </row>
    <row r="7" spans="1:21" ht="18.75" x14ac:dyDescent="0.25">
      <c r="A7" s="11"/>
      <c r="B7" s="11"/>
      <c r="C7" s="11"/>
      <c r="D7" s="11"/>
      <c r="E7" s="11"/>
      <c r="F7" s="11"/>
      <c r="G7" s="11"/>
      <c r="H7" s="11"/>
      <c r="I7" s="11"/>
      <c r="J7" s="64"/>
      <c r="K7" s="64"/>
      <c r="L7" s="64"/>
      <c r="M7" s="64"/>
      <c r="N7" s="64"/>
      <c r="O7" s="64"/>
      <c r="P7" s="64"/>
      <c r="Q7" s="64"/>
      <c r="R7" s="64"/>
      <c r="S7" s="64"/>
      <c r="T7" s="64"/>
      <c r="U7" s="64"/>
    </row>
    <row r="8" spans="1:21" x14ac:dyDescent="0.25">
      <c r="A8" s="211" t="s">
        <v>506</v>
      </c>
      <c r="B8" s="211"/>
      <c r="C8" s="211"/>
      <c r="D8" s="211"/>
      <c r="E8" s="211"/>
      <c r="F8" s="211"/>
      <c r="G8" s="211"/>
      <c r="H8" s="211"/>
      <c r="I8" s="211"/>
      <c r="J8" s="211"/>
      <c r="K8" s="211"/>
      <c r="L8" s="211"/>
      <c r="M8" s="211"/>
      <c r="N8" s="211"/>
      <c r="O8" s="211"/>
      <c r="P8" s="211"/>
      <c r="Q8" s="211"/>
      <c r="R8" s="211"/>
      <c r="S8" s="211"/>
      <c r="T8" s="211"/>
      <c r="U8" s="211"/>
    </row>
    <row r="9" spans="1:21" ht="18.75" customHeight="1" x14ac:dyDescent="0.25">
      <c r="A9" s="204" t="s">
        <v>8</v>
      </c>
      <c r="B9" s="204"/>
      <c r="C9" s="204"/>
      <c r="D9" s="204"/>
      <c r="E9" s="204"/>
      <c r="F9" s="204"/>
      <c r="G9" s="204"/>
      <c r="H9" s="204"/>
      <c r="I9" s="204"/>
      <c r="J9" s="204"/>
      <c r="K9" s="204"/>
      <c r="L9" s="204"/>
      <c r="M9" s="204"/>
      <c r="N9" s="204"/>
      <c r="O9" s="204"/>
      <c r="P9" s="204"/>
      <c r="Q9" s="204"/>
      <c r="R9" s="204"/>
      <c r="S9" s="204"/>
      <c r="T9" s="204"/>
      <c r="U9" s="204"/>
    </row>
    <row r="10" spans="1:21" ht="18.75" x14ac:dyDescent="0.25">
      <c r="A10" s="11"/>
      <c r="B10" s="11"/>
      <c r="C10" s="11"/>
      <c r="D10" s="11"/>
      <c r="E10" s="11"/>
      <c r="F10" s="11"/>
      <c r="G10" s="11"/>
      <c r="H10" s="11"/>
      <c r="I10" s="11"/>
      <c r="J10" s="64"/>
      <c r="K10" s="64"/>
      <c r="L10" s="64"/>
      <c r="M10" s="64"/>
      <c r="N10" s="64"/>
      <c r="O10" s="64"/>
      <c r="P10" s="64"/>
      <c r="Q10" s="64"/>
      <c r="R10" s="64"/>
      <c r="S10" s="64"/>
      <c r="T10" s="64"/>
      <c r="U10" s="64"/>
    </row>
    <row r="11" spans="1:21" x14ac:dyDescent="0.25">
      <c r="A11" s="215" t="str">
        <f>'6.1. Паспорт сетевой график'!A12:J12</f>
        <v>Р_СТР150002</v>
      </c>
      <c r="B11" s="215"/>
      <c r="C11" s="215"/>
      <c r="D11" s="215"/>
      <c r="E11" s="215"/>
      <c r="F11" s="215"/>
      <c r="G11" s="215"/>
      <c r="H11" s="215"/>
      <c r="I11" s="215"/>
      <c r="J11" s="215"/>
      <c r="K11" s="215"/>
      <c r="L11" s="215"/>
      <c r="M11" s="215"/>
      <c r="N11" s="215"/>
      <c r="O11" s="215"/>
      <c r="P11" s="215"/>
      <c r="Q11" s="215"/>
      <c r="R11" s="215"/>
      <c r="S11" s="215"/>
      <c r="T11" s="215"/>
      <c r="U11" s="215"/>
    </row>
    <row r="12" spans="1:21" x14ac:dyDescent="0.25">
      <c r="A12" s="204" t="s">
        <v>7</v>
      </c>
      <c r="B12" s="204"/>
      <c r="C12" s="204"/>
      <c r="D12" s="204"/>
      <c r="E12" s="204"/>
      <c r="F12" s="204"/>
      <c r="G12" s="204"/>
      <c r="H12" s="204"/>
      <c r="I12" s="204"/>
      <c r="J12" s="204"/>
      <c r="K12" s="204"/>
      <c r="L12" s="204"/>
      <c r="M12" s="204"/>
      <c r="N12" s="204"/>
      <c r="O12" s="204"/>
      <c r="P12" s="204"/>
      <c r="Q12" s="204"/>
      <c r="R12" s="204"/>
      <c r="S12" s="204"/>
      <c r="T12" s="204"/>
      <c r="U12" s="204"/>
    </row>
    <row r="13" spans="1:21"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1" x14ac:dyDescent="0.25">
      <c r="A14" s="211" t="str">
        <f>'6.1. Паспорт сетевой график'!A15:J15</f>
        <v xml:space="preserve"> "Строительство МТП-2/122 ул. Красная (по ТУ № 33/2024/НА/КГ от 29.11.2024, заявитель ИП Чаплыгин О. В.)"</v>
      </c>
      <c r="B14" s="211"/>
      <c r="C14" s="211"/>
      <c r="D14" s="211"/>
      <c r="E14" s="211"/>
      <c r="F14" s="211"/>
      <c r="G14" s="211"/>
      <c r="H14" s="211"/>
      <c r="I14" s="211"/>
      <c r="J14" s="211"/>
      <c r="K14" s="211"/>
      <c r="L14" s="211"/>
      <c r="M14" s="211"/>
      <c r="N14" s="211"/>
      <c r="O14" s="211"/>
      <c r="P14" s="211"/>
      <c r="Q14" s="211"/>
      <c r="R14" s="211"/>
      <c r="S14" s="211"/>
      <c r="T14" s="211"/>
      <c r="U14" s="211"/>
    </row>
    <row r="15" spans="1:21" ht="15.75" customHeight="1" x14ac:dyDescent="0.25">
      <c r="A15" s="204" t="s">
        <v>6</v>
      </c>
      <c r="B15" s="204"/>
      <c r="C15" s="204"/>
      <c r="D15" s="204"/>
      <c r="E15" s="204"/>
      <c r="F15" s="204"/>
      <c r="G15" s="204"/>
      <c r="H15" s="204"/>
      <c r="I15" s="204"/>
      <c r="J15" s="204"/>
      <c r="K15" s="204"/>
      <c r="L15" s="204"/>
      <c r="M15" s="204"/>
      <c r="N15" s="204"/>
      <c r="O15" s="204"/>
      <c r="P15" s="204"/>
      <c r="Q15" s="204"/>
      <c r="R15" s="204"/>
      <c r="S15" s="204"/>
      <c r="T15" s="204"/>
      <c r="U15" s="204"/>
    </row>
    <row r="16" spans="1:21" x14ac:dyDescent="0.25">
      <c r="A16" s="323"/>
      <c r="B16" s="323"/>
      <c r="C16" s="323"/>
      <c r="D16" s="323"/>
      <c r="E16" s="323"/>
      <c r="F16" s="323"/>
      <c r="G16" s="323"/>
      <c r="H16" s="323"/>
      <c r="I16" s="323"/>
      <c r="J16" s="323"/>
      <c r="K16" s="323"/>
      <c r="L16" s="323"/>
      <c r="M16" s="323"/>
      <c r="N16" s="323"/>
      <c r="O16" s="323"/>
      <c r="P16" s="323"/>
      <c r="Q16" s="323"/>
      <c r="R16" s="323"/>
      <c r="S16" s="323"/>
      <c r="T16" s="323"/>
      <c r="U16" s="323"/>
    </row>
    <row r="18" spans="1:24" x14ac:dyDescent="0.25">
      <c r="A18" s="324" t="s">
        <v>442</v>
      </c>
      <c r="B18" s="324"/>
      <c r="C18" s="324"/>
      <c r="D18" s="324"/>
      <c r="E18" s="324"/>
      <c r="F18" s="324"/>
      <c r="G18" s="324"/>
      <c r="H18" s="324"/>
      <c r="I18" s="324"/>
      <c r="J18" s="324"/>
      <c r="K18" s="324"/>
      <c r="L18" s="324"/>
      <c r="M18" s="324"/>
      <c r="N18" s="324"/>
      <c r="O18" s="324"/>
      <c r="P18" s="324"/>
      <c r="Q18" s="324"/>
      <c r="R18" s="324"/>
      <c r="S18" s="324"/>
      <c r="T18" s="324"/>
      <c r="U18" s="324"/>
    </row>
    <row r="20" spans="1:24" ht="33" customHeight="1" x14ac:dyDescent="0.25">
      <c r="A20" s="311" t="s">
        <v>184</v>
      </c>
      <c r="B20" s="311" t="s">
        <v>183</v>
      </c>
      <c r="C20" s="309" t="s">
        <v>182</v>
      </c>
      <c r="D20" s="309"/>
      <c r="E20" s="314" t="s">
        <v>181</v>
      </c>
      <c r="F20" s="314"/>
      <c r="G20" s="311" t="s">
        <v>180</v>
      </c>
      <c r="H20" s="318" t="s">
        <v>509</v>
      </c>
      <c r="I20" s="319"/>
      <c r="J20" s="319"/>
      <c r="K20" s="329"/>
      <c r="L20" s="318" t="s">
        <v>512</v>
      </c>
      <c r="M20" s="319"/>
      <c r="N20" s="319"/>
      <c r="O20" s="319"/>
      <c r="P20" s="318" t="s">
        <v>515</v>
      </c>
      <c r="Q20" s="319"/>
      <c r="R20" s="319"/>
      <c r="S20" s="319"/>
      <c r="T20" s="325" t="s">
        <v>179</v>
      </c>
      <c r="U20" s="326"/>
      <c r="V20" s="62"/>
      <c r="W20" s="62"/>
      <c r="X20" s="62"/>
    </row>
    <row r="21" spans="1:24" ht="99.75" customHeight="1" x14ac:dyDescent="0.25">
      <c r="A21" s="312"/>
      <c r="B21" s="312"/>
      <c r="C21" s="309"/>
      <c r="D21" s="309"/>
      <c r="E21" s="314"/>
      <c r="F21" s="314"/>
      <c r="G21" s="312"/>
      <c r="H21" s="309" t="s">
        <v>2</v>
      </c>
      <c r="I21" s="309"/>
      <c r="J21" s="309" t="s">
        <v>178</v>
      </c>
      <c r="K21" s="309"/>
      <c r="L21" s="309" t="s">
        <v>2</v>
      </c>
      <c r="M21" s="309"/>
      <c r="N21" s="309" t="s">
        <v>178</v>
      </c>
      <c r="O21" s="309"/>
      <c r="P21" s="309" t="s">
        <v>2</v>
      </c>
      <c r="Q21" s="309"/>
      <c r="R21" s="309" t="s">
        <v>178</v>
      </c>
      <c r="S21" s="309"/>
      <c r="T21" s="327"/>
      <c r="U21" s="328"/>
    </row>
    <row r="22" spans="1:24" ht="89.25" customHeight="1" x14ac:dyDescent="0.25">
      <c r="A22" s="313"/>
      <c r="B22" s="313"/>
      <c r="C22" s="59" t="s">
        <v>2</v>
      </c>
      <c r="D22" s="59" t="s">
        <v>174</v>
      </c>
      <c r="E22" s="61" t="s">
        <v>177</v>
      </c>
      <c r="F22" s="61" t="s">
        <v>176</v>
      </c>
      <c r="G22" s="313"/>
      <c r="H22" s="60" t="s">
        <v>424</v>
      </c>
      <c r="I22" s="60" t="s">
        <v>425</v>
      </c>
      <c r="J22" s="60" t="s">
        <v>424</v>
      </c>
      <c r="K22" s="60" t="s">
        <v>425</v>
      </c>
      <c r="L22" s="60" t="s">
        <v>424</v>
      </c>
      <c r="M22" s="60" t="s">
        <v>425</v>
      </c>
      <c r="N22" s="60" t="s">
        <v>424</v>
      </c>
      <c r="O22" s="60" t="s">
        <v>425</v>
      </c>
      <c r="P22" s="60" t="s">
        <v>424</v>
      </c>
      <c r="Q22" s="60" t="s">
        <v>425</v>
      </c>
      <c r="R22" s="60" t="s">
        <v>424</v>
      </c>
      <c r="S22" s="60" t="s">
        <v>425</v>
      </c>
      <c r="T22" s="59" t="s">
        <v>175</v>
      </c>
      <c r="U22" s="59" t="s">
        <v>174</v>
      </c>
    </row>
    <row r="23" spans="1:24" ht="19.5" customHeight="1"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25">
      <c r="A24" s="56">
        <v>1</v>
      </c>
      <c r="B24" s="55" t="s">
        <v>173</v>
      </c>
      <c r="C24" s="50"/>
      <c r="D24" s="50">
        <f>'1. паспорт местоположение'!C48</f>
        <v>0.9249359399999999</v>
      </c>
      <c r="E24" s="49"/>
      <c r="F24" s="49"/>
      <c r="G24" s="58"/>
      <c r="H24" s="182"/>
      <c r="I24" s="182"/>
      <c r="J24" s="195">
        <f>D24</f>
        <v>0.9249359399999999</v>
      </c>
      <c r="K24" s="183">
        <v>2</v>
      </c>
      <c r="L24" s="58"/>
      <c r="M24" s="58"/>
      <c r="N24" s="58"/>
      <c r="O24" s="58"/>
      <c r="P24" s="58"/>
      <c r="Q24" s="58"/>
      <c r="R24" s="58"/>
      <c r="S24" s="58"/>
      <c r="T24" s="58"/>
      <c r="U24" s="49"/>
    </row>
    <row r="25" spans="1:24" ht="24" customHeight="1" x14ac:dyDescent="0.25">
      <c r="A25" s="53" t="s">
        <v>172</v>
      </c>
      <c r="B25" s="36" t="s">
        <v>171</v>
      </c>
      <c r="C25" s="55"/>
      <c r="D25" s="51"/>
      <c r="E25" s="49"/>
      <c r="F25" s="49"/>
      <c r="G25" s="58"/>
      <c r="H25" s="58"/>
      <c r="I25" s="58"/>
      <c r="J25" s="58"/>
      <c r="K25" s="58"/>
      <c r="L25" s="58"/>
      <c r="M25" s="58"/>
      <c r="N25" s="58"/>
      <c r="O25" s="58"/>
      <c r="P25" s="58"/>
      <c r="Q25" s="58"/>
      <c r="R25" s="58"/>
      <c r="S25" s="58"/>
      <c r="T25" s="58"/>
      <c r="U25" s="49"/>
    </row>
    <row r="26" spans="1:24" x14ac:dyDescent="0.25">
      <c r="A26" s="53" t="s">
        <v>170</v>
      </c>
      <c r="B26" s="36" t="s">
        <v>169</v>
      </c>
      <c r="C26" s="36"/>
      <c r="D26" s="50"/>
      <c r="E26" s="50"/>
      <c r="F26" s="50"/>
      <c r="G26" s="51"/>
      <c r="H26" s="51"/>
      <c r="I26" s="51"/>
      <c r="J26" s="51"/>
      <c r="K26" s="51"/>
      <c r="L26" s="51"/>
      <c r="M26" s="51"/>
      <c r="N26" s="51"/>
      <c r="O26" s="50"/>
      <c r="P26" s="50"/>
      <c r="Q26" s="50"/>
      <c r="R26" s="50"/>
      <c r="S26" s="50"/>
      <c r="T26" s="50"/>
      <c r="U26" s="49"/>
    </row>
    <row r="27" spans="1:24" ht="31.5" x14ac:dyDescent="0.25">
      <c r="A27" s="53" t="s">
        <v>168</v>
      </c>
      <c r="B27" s="36" t="s">
        <v>382</v>
      </c>
      <c r="C27" s="36"/>
      <c r="D27" s="50"/>
      <c r="E27" s="50"/>
      <c r="F27" s="50"/>
      <c r="G27" s="36"/>
      <c r="H27" s="36"/>
      <c r="I27" s="36"/>
      <c r="J27" s="36"/>
      <c r="K27" s="36"/>
      <c r="L27" s="36"/>
      <c r="M27" s="36"/>
      <c r="N27" s="36"/>
      <c r="O27" s="50"/>
      <c r="P27" s="50"/>
      <c r="Q27" s="50"/>
      <c r="R27" s="50"/>
      <c r="S27" s="50"/>
      <c r="T27" s="50"/>
      <c r="U27" s="49"/>
    </row>
    <row r="28" spans="1:24" x14ac:dyDescent="0.25">
      <c r="A28" s="53" t="s">
        <v>167</v>
      </c>
      <c r="B28" s="36" t="s">
        <v>166</v>
      </c>
      <c r="C28" s="36"/>
      <c r="D28" s="50"/>
      <c r="E28" s="50"/>
      <c r="F28" s="50"/>
      <c r="G28" s="36"/>
      <c r="H28" s="36"/>
      <c r="I28" s="36"/>
      <c r="J28" s="36"/>
      <c r="K28" s="36"/>
      <c r="L28" s="36"/>
      <c r="M28" s="36"/>
      <c r="N28" s="36"/>
      <c r="O28" s="50"/>
      <c r="P28" s="50"/>
      <c r="Q28" s="50"/>
      <c r="R28" s="50"/>
      <c r="S28" s="50"/>
      <c r="T28" s="50"/>
      <c r="U28" s="49"/>
    </row>
    <row r="29" spans="1:24" x14ac:dyDescent="0.25">
      <c r="A29" s="53" t="s">
        <v>165</v>
      </c>
      <c r="B29" s="57" t="s">
        <v>164</v>
      </c>
      <c r="C29" s="36"/>
      <c r="D29" s="50"/>
      <c r="E29" s="50"/>
      <c r="F29" s="50"/>
      <c r="G29" s="36"/>
      <c r="H29" s="36"/>
      <c r="I29" s="36"/>
      <c r="J29" s="36"/>
      <c r="K29" s="36"/>
      <c r="L29" s="36"/>
      <c r="M29" s="36"/>
      <c r="N29" s="36"/>
      <c r="O29" s="50"/>
      <c r="P29" s="50"/>
      <c r="Q29" s="50"/>
      <c r="R29" s="50"/>
      <c r="S29" s="50"/>
      <c r="T29" s="50"/>
      <c r="U29" s="49"/>
    </row>
    <row r="30" spans="1:24" ht="47.25" x14ac:dyDescent="0.25">
      <c r="A30" s="56" t="s">
        <v>63</v>
      </c>
      <c r="B30" s="55" t="s">
        <v>163</v>
      </c>
      <c r="C30" s="50"/>
      <c r="D30" s="50">
        <f>SUM(D31:D34)</f>
        <v>0.7707799500000001</v>
      </c>
      <c r="E30" s="50"/>
      <c r="F30" s="50"/>
      <c r="G30" s="50"/>
      <c r="H30" s="50"/>
      <c r="I30" s="50"/>
      <c r="J30" s="50">
        <f>D30</f>
        <v>0.7707799500000001</v>
      </c>
      <c r="K30" s="183">
        <v>2</v>
      </c>
      <c r="L30" s="36"/>
      <c r="M30" s="36"/>
      <c r="N30" s="36"/>
      <c r="O30" s="50"/>
      <c r="P30" s="50"/>
      <c r="Q30" s="50"/>
      <c r="R30" s="50"/>
      <c r="S30" s="50"/>
      <c r="T30" s="50"/>
      <c r="U30" s="49"/>
    </row>
    <row r="31" spans="1:24" x14ac:dyDescent="0.25">
      <c r="A31" s="56" t="s">
        <v>162</v>
      </c>
      <c r="B31" s="36" t="s">
        <v>161</v>
      </c>
      <c r="C31" s="55"/>
      <c r="D31" s="50">
        <f>35793.82/1000000</f>
        <v>3.5793819999999997E-2</v>
      </c>
      <c r="E31" s="51"/>
      <c r="F31" s="51"/>
      <c r="G31" s="36"/>
      <c r="H31" s="36"/>
      <c r="I31" s="36"/>
      <c r="J31" s="50">
        <f>SUM(D31)</f>
        <v>3.5793819999999997E-2</v>
      </c>
      <c r="K31" s="183">
        <v>2</v>
      </c>
      <c r="L31" s="36"/>
      <c r="M31" s="36"/>
      <c r="N31" s="36"/>
      <c r="O31" s="50"/>
      <c r="P31" s="50"/>
      <c r="Q31" s="50"/>
      <c r="R31" s="50"/>
      <c r="S31" s="50"/>
      <c r="T31" s="50"/>
      <c r="U31" s="49"/>
    </row>
    <row r="32" spans="1:24" ht="21.75" customHeight="1" x14ac:dyDescent="0.25">
      <c r="A32" s="56" t="s">
        <v>160</v>
      </c>
      <c r="B32" s="36" t="s">
        <v>159</v>
      </c>
      <c r="C32" s="55"/>
      <c r="D32" s="50">
        <f>186369.58/1000000</f>
        <v>0.18636957999999998</v>
      </c>
      <c r="E32" s="50"/>
      <c r="F32" s="50"/>
      <c r="G32" s="50"/>
      <c r="H32" s="50"/>
      <c r="I32" s="50"/>
      <c r="J32" s="50">
        <f>D32</f>
        <v>0.18636957999999998</v>
      </c>
      <c r="K32" s="183">
        <v>2</v>
      </c>
      <c r="L32" s="36"/>
      <c r="M32" s="36"/>
      <c r="N32" s="36"/>
      <c r="O32" s="50"/>
      <c r="P32" s="50"/>
      <c r="Q32" s="50"/>
      <c r="R32" s="50"/>
      <c r="S32" s="50"/>
      <c r="T32" s="50"/>
      <c r="U32" s="49"/>
    </row>
    <row r="33" spans="1:21" x14ac:dyDescent="0.25">
      <c r="A33" s="56" t="s">
        <v>158</v>
      </c>
      <c r="B33" s="36" t="s">
        <v>157</v>
      </c>
      <c r="C33" s="55"/>
      <c r="D33" s="50">
        <f>548616.55/1000000</f>
        <v>0.54861655000000009</v>
      </c>
      <c r="E33" s="50"/>
      <c r="F33" s="50"/>
      <c r="G33" s="50"/>
      <c r="H33" s="50"/>
      <c r="I33" s="50"/>
      <c r="J33" s="50">
        <f>D33</f>
        <v>0.54861655000000009</v>
      </c>
      <c r="K33" s="183">
        <v>2</v>
      </c>
      <c r="L33" s="36"/>
      <c r="M33" s="36"/>
      <c r="N33" s="36"/>
      <c r="O33" s="50"/>
      <c r="P33" s="50"/>
      <c r="Q33" s="50"/>
      <c r="R33" s="50"/>
      <c r="S33" s="50"/>
      <c r="T33" s="50"/>
      <c r="U33" s="49"/>
    </row>
    <row r="34" spans="1:21" x14ac:dyDescent="0.25">
      <c r="A34" s="56" t="s">
        <v>156</v>
      </c>
      <c r="B34" s="36" t="s">
        <v>155</v>
      </c>
      <c r="C34" s="55"/>
      <c r="D34" s="51">
        <v>0</v>
      </c>
      <c r="E34" s="51"/>
      <c r="F34" s="51"/>
      <c r="G34" s="36"/>
      <c r="H34" s="36"/>
      <c r="I34" s="36"/>
      <c r="J34" s="36"/>
      <c r="K34" s="36"/>
      <c r="L34" s="36"/>
      <c r="M34" s="36"/>
      <c r="N34" s="36"/>
      <c r="O34" s="50"/>
      <c r="P34" s="50"/>
      <c r="Q34" s="50"/>
      <c r="R34" s="50"/>
      <c r="S34" s="50"/>
      <c r="T34" s="50"/>
      <c r="U34" s="49"/>
    </row>
    <row r="35" spans="1:21" ht="31.5" x14ac:dyDescent="0.25">
      <c r="A35" s="56" t="s">
        <v>62</v>
      </c>
      <c r="B35" s="55" t="s">
        <v>154</v>
      </c>
      <c r="C35" s="55"/>
      <c r="D35" s="51"/>
      <c r="E35" s="36"/>
      <c r="F35" s="36"/>
      <c r="G35" s="36"/>
      <c r="H35" s="36"/>
      <c r="I35" s="36"/>
      <c r="J35" s="36"/>
      <c r="K35" s="36"/>
      <c r="L35" s="36"/>
      <c r="M35" s="36"/>
      <c r="N35" s="36"/>
      <c r="O35" s="50"/>
      <c r="P35" s="50"/>
      <c r="Q35" s="50"/>
      <c r="R35" s="50"/>
      <c r="S35" s="50"/>
      <c r="T35" s="50"/>
      <c r="U35" s="49"/>
    </row>
    <row r="36" spans="1:21" ht="31.5" x14ac:dyDescent="0.25">
      <c r="A36" s="53" t="s">
        <v>153</v>
      </c>
      <c r="B36" s="52" t="s">
        <v>152</v>
      </c>
      <c r="C36" s="52"/>
      <c r="D36" s="51"/>
      <c r="E36" s="36"/>
      <c r="F36" s="36"/>
      <c r="G36" s="36"/>
      <c r="H36" s="36"/>
      <c r="I36" s="36"/>
      <c r="J36" s="36"/>
      <c r="K36" s="36"/>
      <c r="L36" s="36"/>
      <c r="M36" s="36"/>
      <c r="N36" s="36"/>
      <c r="O36" s="50"/>
      <c r="P36" s="50"/>
      <c r="Q36" s="50"/>
      <c r="R36" s="50"/>
      <c r="S36" s="50"/>
      <c r="T36" s="50"/>
      <c r="U36" s="49"/>
    </row>
    <row r="37" spans="1:21" x14ac:dyDescent="0.25">
      <c r="A37" s="53" t="s">
        <v>151</v>
      </c>
      <c r="B37" s="52" t="s">
        <v>141</v>
      </c>
      <c r="C37" s="52"/>
      <c r="D37" s="50">
        <v>0.1</v>
      </c>
      <c r="E37" s="36"/>
      <c r="F37" s="36"/>
      <c r="G37" s="36"/>
      <c r="H37" s="36"/>
      <c r="I37" s="36"/>
      <c r="J37" s="50">
        <v>0.1</v>
      </c>
      <c r="K37" s="183">
        <v>2</v>
      </c>
      <c r="L37" s="36"/>
      <c r="M37" s="36"/>
      <c r="N37" s="36"/>
      <c r="O37" s="50"/>
      <c r="P37" s="50"/>
      <c r="Q37" s="50"/>
      <c r="R37" s="50"/>
      <c r="S37" s="50"/>
      <c r="T37" s="50"/>
      <c r="U37" s="49"/>
    </row>
    <row r="38" spans="1:21" x14ac:dyDescent="0.25">
      <c r="A38" s="53" t="s">
        <v>150</v>
      </c>
      <c r="B38" s="52" t="s">
        <v>139</v>
      </c>
      <c r="C38" s="52"/>
      <c r="D38" s="51"/>
      <c r="E38" s="36"/>
      <c r="F38" s="36"/>
      <c r="G38" s="36"/>
      <c r="H38" s="36"/>
      <c r="I38" s="36"/>
      <c r="J38" s="36"/>
      <c r="K38" s="36"/>
      <c r="L38" s="36"/>
      <c r="M38" s="36"/>
      <c r="N38" s="36"/>
      <c r="O38" s="50"/>
      <c r="P38" s="50"/>
      <c r="Q38" s="50"/>
      <c r="R38" s="50"/>
      <c r="S38" s="50"/>
      <c r="T38" s="50"/>
      <c r="U38" s="49"/>
    </row>
    <row r="39" spans="1:21" ht="31.5" x14ac:dyDescent="0.25">
      <c r="A39" s="53" t="s">
        <v>149</v>
      </c>
      <c r="B39" s="36" t="s">
        <v>137</v>
      </c>
      <c r="C39" s="36"/>
      <c r="D39" s="50"/>
      <c r="E39" s="50"/>
      <c r="F39" s="50"/>
      <c r="G39" s="50"/>
      <c r="H39" s="50"/>
      <c r="I39" s="50"/>
      <c r="J39" s="50"/>
      <c r="K39" s="50"/>
      <c r="L39" s="36"/>
      <c r="M39" s="36"/>
      <c r="N39" s="36"/>
      <c r="O39" s="50"/>
      <c r="P39" s="50"/>
      <c r="Q39" s="50"/>
      <c r="R39" s="50"/>
      <c r="S39" s="50"/>
      <c r="T39" s="50"/>
      <c r="U39" s="49"/>
    </row>
    <row r="40" spans="1:21" ht="31.5" x14ac:dyDescent="0.25">
      <c r="A40" s="53" t="s">
        <v>148</v>
      </c>
      <c r="B40" s="36" t="s">
        <v>135</v>
      </c>
      <c r="C40" s="36"/>
      <c r="D40" s="50"/>
      <c r="E40" s="50"/>
      <c r="F40" s="50"/>
      <c r="G40" s="50"/>
      <c r="H40" s="50"/>
      <c r="I40" s="50"/>
      <c r="J40" s="50"/>
      <c r="K40" s="50"/>
      <c r="L40" s="36"/>
      <c r="M40" s="36"/>
      <c r="N40" s="36"/>
      <c r="O40" s="50"/>
      <c r="P40" s="50"/>
      <c r="Q40" s="50"/>
      <c r="R40" s="50"/>
      <c r="S40" s="50"/>
      <c r="T40" s="50"/>
      <c r="U40" s="49"/>
    </row>
    <row r="41" spans="1:21" x14ac:dyDescent="0.25">
      <c r="A41" s="53" t="s">
        <v>147</v>
      </c>
      <c r="B41" s="36" t="s">
        <v>133</v>
      </c>
      <c r="C41" s="36"/>
      <c r="D41" s="50"/>
      <c r="E41" s="50"/>
      <c r="F41" s="50"/>
      <c r="G41" s="50"/>
      <c r="H41" s="50"/>
      <c r="I41" s="50"/>
      <c r="J41" s="50"/>
      <c r="K41" s="50"/>
      <c r="L41" s="36"/>
      <c r="M41" s="36"/>
      <c r="N41" s="36"/>
      <c r="O41" s="50"/>
      <c r="P41" s="50"/>
      <c r="Q41" s="50"/>
      <c r="R41" s="50"/>
      <c r="S41" s="50"/>
      <c r="T41" s="50"/>
      <c r="U41" s="49"/>
    </row>
    <row r="42" spans="1:21" ht="18.75" x14ac:dyDescent="0.25">
      <c r="A42" s="53" t="s">
        <v>146</v>
      </c>
      <c r="B42" s="52" t="s">
        <v>131</v>
      </c>
      <c r="C42" s="52"/>
      <c r="D42" s="50"/>
      <c r="E42" s="50"/>
      <c r="F42" s="50"/>
      <c r="G42" s="50"/>
      <c r="H42" s="50"/>
      <c r="I42" s="50"/>
      <c r="J42" s="50"/>
      <c r="K42" s="50"/>
      <c r="L42" s="36"/>
      <c r="M42" s="36"/>
      <c r="N42" s="36"/>
      <c r="O42" s="50"/>
      <c r="P42" s="50"/>
      <c r="Q42" s="50"/>
      <c r="R42" s="50"/>
      <c r="S42" s="50"/>
      <c r="T42" s="50"/>
      <c r="U42" s="49"/>
    </row>
    <row r="43" spans="1:21" x14ac:dyDescent="0.25">
      <c r="A43" s="56" t="s">
        <v>61</v>
      </c>
      <c r="B43" s="55" t="s">
        <v>145</v>
      </c>
      <c r="C43" s="55"/>
      <c r="D43" s="50"/>
      <c r="E43" s="50"/>
      <c r="F43" s="50"/>
      <c r="G43" s="50"/>
      <c r="H43" s="50"/>
      <c r="I43" s="50"/>
      <c r="J43" s="50"/>
      <c r="K43" s="50"/>
      <c r="L43" s="36"/>
      <c r="M43" s="36"/>
      <c r="N43" s="36"/>
      <c r="O43" s="50"/>
      <c r="P43" s="50"/>
      <c r="Q43" s="50"/>
      <c r="R43" s="50"/>
      <c r="S43" s="50"/>
      <c r="T43" s="50"/>
      <c r="U43" s="49"/>
    </row>
    <row r="44" spans="1:21" x14ac:dyDescent="0.25">
      <c r="A44" s="53" t="s">
        <v>144</v>
      </c>
      <c r="B44" s="36" t="s">
        <v>143</v>
      </c>
      <c r="C44" s="36"/>
      <c r="D44" s="50"/>
      <c r="E44" s="50"/>
      <c r="F44" s="50"/>
      <c r="G44" s="50"/>
      <c r="H44" s="50"/>
      <c r="I44" s="50"/>
      <c r="J44" s="50"/>
      <c r="K44" s="50"/>
      <c r="L44" s="36"/>
      <c r="M44" s="36"/>
      <c r="N44" s="36"/>
      <c r="O44" s="50"/>
      <c r="P44" s="50"/>
      <c r="Q44" s="50"/>
      <c r="R44" s="50"/>
      <c r="S44" s="50"/>
      <c r="T44" s="50"/>
      <c r="U44" s="49"/>
    </row>
    <row r="45" spans="1:21" x14ac:dyDescent="0.25">
      <c r="A45" s="53" t="s">
        <v>142</v>
      </c>
      <c r="B45" s="36" t="s">
        <v>141</v>
      </c>
      <c r="C45" s="36"/>
      <c r="D45" s="50">
        <v>0.1</v>
      </c>
      <c r="E45" s="50"/>
      <c r="F45" s="50"/>
      <c r="G45" s="50"/>
      <c r="H45" s="50"/>
      <c r="I45" s="50"/>
      <c r="J45" s="50">
        <v>0.1</v>
      </c>
      <c r="K45" s="183">
        <v>2</v>
      </c>
      <c r="L45" s="36"/>
      <c r="M45" s="36"/>
      <c r="N45" s="36"/>
      <c r="O45" s="50"/>
      <c r="P45" s="50"/>
      <c r="Q45" s="50"/>
      <c r="R45" s="50"/>
      <c r="S45" s="50"/>
      <c r="T45" s="50"/>
      <c r="U45" s="49"/>
    </row>
    <row r="46" spans="1:21" x14ac:dyDescent="0.25">
      <c r="A46" s="53" t="s">
        <v>140</v>
      </c>
      <c r="B46" s="36" t="s">
        <v>139</v>
      </c>
      <c r="C46" s="36"/>
      <c r="D46" s="50"/>
      <c r="E46" s="50"/>
      <c r="F46" s="50"/>
      <c r="G46" s="50"/>
      <c r="H46" s="50"/>
      <c r="I46" s="50"/>
      <c r="J46" s="50"/>
      <c r="K46" s="50"/>
      <c r="L46" s="36"/>
      <c r="M46" s="36"/>
      <c r="N46" s="36"/>
      <c r="O46" s="50"/>
      <c r="P46" s="50"/>
      <c r="Q46" s="50"/>
      <c r="R46" s="50"/>
      <c r="S46" s="50"/>
      <c r="T46" s="50"/>
      <c r="U46" s="49"/>
    </row>
    <row r="47" spans="1:21" ht="31.5" x14ac:dyDescent="0.25">
      <c r="A47" s="53" t="s">
        <v>138</v>
      </c>
      <c r="B47" s="36" t="s">
        <v>137</v>
      </c>
      <c r="C47" s="36"/>
      <c r="D47" s="50"/>
      <c r="E47" s="50"/>
      <c r="F47" s="50"/>
      <c r="G47" s="50"/>
      <c r="H47" s="50"/>
      <c r="I47" s="50"/>
      <c r="J47" s="50"/>
      <c r="K47" s="50"/>
      <c r="L47" s="36"/>
      <c r="M47" s="36"/>
      <c r="N47" s="36"/>
      <c r="O47" s="50"/>
      <c r="P47" s="50"/>
      <c r="Q47" s="50"/>
      <c r="R47" s="50"/>
      <c r="S47" s="50"/>
      <c r="T47" s="50"/>
      <c r="U47" s="49"/>
    </row>
    <row r="48" spans="1:21" ht="31.5" x14ac:dyDescent="0.25">
      <c r="A48" s="53" t="s">
        <v>136</v>
      </c>
      <c r="B48" s="36" t="s">
        <v>135</v>
      </c>
      <c r="C48" s="36"/>
      <c r="D48" s="50"/>
      <c r="E48" s="50"/>
      <c r="F48" s="50"/>
      <c r="G48" s="50"/>
      <c r="H48" s="50"/>
      <c r="I48" s="50"/>
      <c r="J48" s="50"/>
      <c r="K48" s="50"/>
      <c r="L48" s="36"/>
      <c r="M48" s="36"/>
      <c r="N48" s="36"/>
      <c r="O48" s="50"/>
      <c r="P48" s="50"/>
      <c r="Q48" s="50"/>
      <c r="R48" s="50"/>
      <c r="S48" s="50"/>
      <c r="T48" s="50"/>
      <c r="U48" s="49"/>
    </row>
    <row r="49" spans="1:21" x14ac:dyDescent="0.25">
      <c r="A49" s="53" t="s">
        <v>134</v>
      </c>
      <c r="B49" s="36" t="s">
        <v>133</v>
      </c>
      <c r="C49" s="36"/>
      <c r="D49" s="50"/>
      <c r="E49" s="50"/>
      <c r="F49" s="50"/>
      <c r="G49" s="50"/>
      <c r="H49" s="50"/>
      <c r="I49" s="50"/>
      <c r="J49" s="50"/>
      <c r="K49" s="50"/>
      <c r="L49" s="36"/>
      <c r="M49" s="36"/>
      <c r="N49" s="36"/>
      <c r="O49" s="50"/>
      <c r="P49" s="50"/>
      <c r="Q49" s="50"/>
      <c r="R49" s="50"/>
      <c r="S49" s="50"/>
      <c r="T49" s="50"/>
      <c r="U49" s="49"/>
    </row>
    <row r="50" spans="1:21" ht="18.75" x14ac:dyDescent="0.25">
      <c r="A50" s="53" t="s">
        <v>132</v>
      </c>
      <c r="B50" s="52" t="s">
        <v>131</v>
      </c>
      <c r="C50" s="52"/>
      <c r="D50" s="50"/>
      <c r="E50" s="50"/>
      <c r="F50" s="50"/>
      <c r="G50" s="50"/>
      <c r="H50" s="50"/>
      <c r="I50" s="50"/>
      <c r="J50" s="50"/>
      <c r="K50" s="50"/>
      <c r="L50" s="36"/>
      <c r="M50" s="36"/>
      <c r="N50" s="36"/>
      <c r="O50" s="50"/>
      <c r="P50" s="50"/>
      <c r="Q50" s="50"/>
      <c r="R50" s="50"/>
      <c r="S50" s="50"/>
      <c r="T50" s="50"/>
      <c r="U50" s="49"/>
    </row>
    <row r="51" spans="1:21" ht="35.25" customHeight="1" x14ac:dyDescent="0.25">
      <c r="A51" s="56" t="s">
        <v>59</v>
      </c>
      <c r="B51" s="55" t="s">
        <v>130</v>
      </c>
      <c r="C51" s="55"/>
      <c r="D51" s="50"/>
      <c r="E51" s="50"/>
      <c r="F51" s="50"/>
      <c r="G51" s="50"/>
      <c r="H51" s="50"/>
      <c r="I51" s="50"/>
      <c r="J51" s="50"/>
      <c r="K51" s="50"/>
      <c r="L51" s="36"/>
      <c r="M51" s="36"/>
      <c r="N51" s="36"/>
      <c r="O51" s="50"/>
      <c r="P51" s="50"/>
      <c r="Q51" s="50"/>
      <c r="R51" s="50"/>
      <c r="S51" s="50"/>
      <c r="T51" s="50"/>
      <c r="U51" s="49"/>
    </row>
    <row r="52" spans="1:21" x14ac:dyDescent="0.25">
      <c r="A52" s="53" t="s">
        <v>129</v>
      </c>
      <c r="B52" s="36" t="s">
        <v>128</v>
      </c>
      <c r="C52" s="55"/>
      <c r="D52" s="50">
        <f>770779.95/1000000</f>
        <v>0.77077994999999999</v>
      </c>
      <c r="E52" s="50"/>
      <c r="F52" s="50"/>
      <c r="G52" s="50"/>
      <c r="H52" s="50"/>
      <c r="I52" s="50"/>
      <c r="J52" s="198">
        <f>D52</f>
        <v>0.77077994999999999</v>
      </c>
      <c r="K52" s="183">
        <v>2</v>
      </c>
      <c r="L52" s="36"/>
      <c r="M52" s="36"/>
      <c r="N52" s="36"/>
      <c r="O52" s="50"/>
      <c r="P52" s="50"/>
      <c r="Q52" s="50"/>
      <c r="R52" s="50"/>
      <c r="S52" s="50"/>
      <c r="T52" s="50"/>
      <c r="U52" s="49"/>
    </row>
    <row r="53" spans="1:21" x14ac:dyDescent="0.25">
      <c r="A53" s="53" t="s">
        <v>127</v>
      </c>
      <c r="B53" s="36" t="s">
        <v>121</v>
      </c>
      <c r="C53" s="36"/>
      <c r="D53" s="50"/>
      <c r="E53" s="50"/>
      <c r="F53" s="50"/>
      <c r="G53" s="50"/>
      <c r="H53" s="50"/>
      <c r="I53" s="50"/>
      <c r="J53" s="50"/>
      <c r="K53" s="50"/>
      <c r="L53" s="36"/>
      <c r="M53" s="36"/>
      <c r="N53" s="36"/>
      <c r="O53" s="50"/>
      <c r="P53" s="50"/>
      <c r="Q53" s="50"/>
      <c r="R53" s="50"/>
      <c r="S53" s="50"/>
      <c r="T53" s="50"/>
      <c r="U53" s="49"/>
    </row>
    <row r="54" spans="1:21" x14ac:dyDescent="0.25">
      <c r="A54" s="53" t="s">
        <v>126</v>
      </c>
      <c r="B54" s="52" t="s">
        <v>120</v>
      </c>
      <c r="C54" s="164"/>
      <c r="D54" s="50">
        <v>0.1</v>
      </c>
      <c r="E54" s="51"/>
      <c r="F54" s="51"/>
      <c r="G54" s="50"/>
      <c r="H54" s="50"/>
      <c r="I54" s="50"/>
      <c r="J54" s="50">
        <v>0.1</v>
      </c>
      <c r="K54" s="183">
        <v>2</v>
      </c>
      <c r="L54" s="36"/>
      <c r="M54" s="36"/>
      <c r="N54" s="36"/>
      <c r="O54" s="50"/>
      <c r="P54" s="50"/>
      <c r="Q54" s="50"/>
      <c r="R54" s="50"/>
      <c r="S54" s="50"/>
      <c r="T54" s="50"/>
      <c r="U54" s="49"/>
    </row>
    <row r="55" spans="1:21" x14ac:dyDescent="0.25">
      <c r="A55" s="53" t="s">
        <v>125</v>
      </c>
      <c r="B55" s="52" t="s">
        <v>119</v>
      </c>
      <c r="C55" s="52"/>
      <c r="D55" s="51"/>
      <c r="E55" s="51"/>
      <c r="F55" s="51"/>
      <c r="G55" s="36"/>
      <c r="H55" s="36"/>
      <c r="I55" s="36"/>
      <c r="J55" s="36"/>
      <c r="K55" s="36"/>
      <c r="L55" s="36"/>
      <c r="M55" s="36"/>
      <c r="N55" s="36"/>
      <c r="O55" s="50"/>
      <c r="P55" s="50"/>
      <c r="Q55" s="50"/>
      <c r="R55" s="50"/>
      <c r="S55" s="50"/>
      <c r="T55" s="50"/>
      <c r="U55" s="49"/>
    </row>
    <row r="56" spans="1:21" x14ac:dyDescent="0.25">
      <c r="A56" s="53" t="s">
        <v>124</v>
      </c>
      <c r="B56" s="52" t="s">
        <v>118</v>
      </c>
      <c r="C56" s="52"/>
      <c r="D56" s="50"/>
      <c r="E56" s="50"/>
      <c r="F56" s="50"/>
      <c r="G56" s="50"/>
      <c r="H56" s="50"/>
      <c r="I56" s="50"/>
      <c r="J56" s="50"/>
      <c r="K56" s="50"/>
      <c r="L56" s="36"/>
      <c r="M56" s="36"/>
      <c r="N56" s="36"/>
      <c r="O56" s="50"/>
      <c r="P56" s="50"/>
      <c r="Q56" s="50"/>
      <c r="R56" s="50"/>
      <c r="S56" s="50"/>
      <c r="T56" s="50"/>
      <c r="U56" s="49"/>
    </row>
    <row r="57" spans="1:21" ht="18.75" x14ac:dyDescent="0.25">
      <c r="A57" s="53" t="s">
        <v>123</v>
      </c>
      <c r="B57" s="52" t="s">
        <v>117</v>
      </c>
      <c r="C57" s="52"/>
      <c r="D57" s="51"/>
      <c r="E57" s="51"/>
      <c r="F57" s="51"/>
      <c r="G57" s="36"/>
      <c r="H57" s="36"/>
      <c r="I57" s="36"/>
      <c r="J57" s="36"/>
      <c r="K57" s="36"/>
      <c r="L57" s="36"/>
      <c r="M57" s="36"/>
      <c r="N57" s="36"/>
      <c r="O57" s="50"/>
      <c r="P57" s="50"/>
      <c r="Q57" s="50"/>
      <c r="R57" s="50"/>
      <c r="S57" s="50"/>
      <c r="T57" s="50"/>
      <c r="U57" s="49"/>
    </row>
    <row r="58" spans="1:21" ht="36.75" customHeight="1" x14ac:dyDescent="0.25">
      <c r="A58" s="56" t="s">
        <v>58</v>
      </c>
      <c r="B58" s="74" t="s">
        <v>226</v>
      </c>
      <c r="C58" s="52"/>
      <c r="D58" s="51"/>
      <c r="E58" s="51"/>
      <c r="F58" s="51"/>
      <c r="G58" s="36"/>
      <c r="H58" s="36"/>
      <c r="I58" s="36"/>
      <c r="J58" s="36"/>
      <c r="K58" s="36"/>
      <c r="L58" s="36"/>
      <c r="M58" s="36"/>
      <c r="N58" s="36"/>
      <c r="O58" s="50"/>
      <c r="P58" s="50"/>
      <c r="Q58" s="50"/>
      <c r="R58" s="50"/>
      <c r="S58" s="50"/>
      <c r="T58" s="50"/>
      <c r="U58" s="49"/>
    </row>
    <row r="59" spans="1:21" x14ac:dyDescent="0.25">
      <c r="A59" s="56" t="s">
        <v>56</v>
      </c>
      <c r="B59" s="55" t="s">
        <v>122</v>
      </c>
      <c r="C59" s="51"/>
      <c r="D59" s="51"/>
      <c r="E59" s="36"/>
      <c r="F59" s="36"/>
      <c r="G59" s="36"/>
      <c r="H59" s="36"/>
      <c r="I59" s="36"/>
      <c r="J59" s="36"/>
      <c r="K59" s="36"/>
      <c r="L59" s="36"/>
      <c r="M59" s="36"/>
      <c r="N59" s="36"/>
      <c r="O59" s="50"/>
      <c r="P59" s="50"/>
      <c r="Q59" s="50"/>
      <c r="R59" s="50"/>
      <c r="S59" s="50"/>
      <c r="T59" s="50"/>
      <c r="U59" s="49"/>
    </row>
    <row r="60" spans="1:21" x14ac:dyDescent="0.25">
      <c r="A60" s="53" t="s">
        <v>220</v>
      </c>
      <c r="B60" s="54" t="s">
        <v>143</v>
      </c>
      <c r="C60" s="54"/>
      <c r="D60" s="51"/>
      <c r="E60" s="36"/>
      <c r="F60" s="36"/>
      <c r="G60" s="36"/>
      <c r="H60" s="36"/>
      <c r="I60" s="36"/>
      <c r="J60" s="36"/>
      <c r="K60" s="36"/>
      <c r="L60" s="36"/>
      <c r="M60" s="36"/>
      <c r="N60" s="36"/>
      <c r="O60" s="50"/>
      <c r="P60" s="50"/>
      <c r="Q60" s="50"/>
      <c r="R60" s="50"/>
      <c r="S60" s="50"/>
      <c r="T60" s="50"/>
      <c r="U60" s="49"/>
    </row>
    <row r="61" spans="1:21" x14ac:dyDescent="0.25">
      <c r="A61" s="53" t="s">
        <v>221</v>
      </c>
      <c r="B61" s="54" t="s">
        <v>141</v>
      </c>
      <c r="C61" s="54"/>
      <c r="D61" s="51"/>
      <c r="E61" s="36"/>
      <c r="F61" s="36"/>
      <c r="G61" s="36"/>
      <c r="H61" s="36"/>
      <c r="I61" s="36"/>
      <c r="J61" s="36"/>
      <c r="K61" s="36"/>
      <c r="L61" s="36"/>
      <c r="M61" s="36"/>
      <c r="N61" s="36"/>
      <c r="O61" s="50"/>
      <c r="P61" s="50"/>
      <c r="Q61" s="50"/>
      <c r="R61" s="50"/>
      <c r="S61" s="50"/>
      <c r="T61" s="50"/>
      <c r="U61" s="49"/>
    </row>
    <row r="62" spans="1:21" x14ac:dyDescent="0.25">
      <c r="A62" s="53" t="s">
        <v>222</v>
      </c>
      <c r="B62" s="54" t="s">
        <v>139</v>
      </c>
      <c r="C62" s="54"/>
      <c r="D62" s="51"/>
      <c r="E62" s="36"/>
      <c r="F62" s="36"/>
      <c r="G62" s="36"/>
      <c r="H62" s="36"/>
      <c r="I62" s="36"/>
      <c r="J62" s="36"/>
      <c r="K62" s="36"/>
      <c r="L62" s="36"/>
      <c r="M62" s="36"/>
      <c r="N62" s="36"/>
      <c r="O62" s="50"/>
      <c r="P62" s="50"/>
      <c r="Q62" s="50"/>
      <c r="R62" s="50"/>
      <c r="S62" s="50"/>
      <c r="T62" s="50"/>
      <c r="U62" s="49"/>
    </row>
    <row r="63" spans="1:21" x14ac:dyDescent="0.25">
      <c r="A63" s="53" t="s">
        <v>223</v>
      </c>
      <c r="B63" s="54" t="s">
        <v>225</v>
      </c>
      <c r="C63" s="54"/>
      <c r="D63" s="50"/>
      <c r="E63" s="50"/>
      <c r="F63" s="50"/>
      <c r="G63" s="50"/>
      <c r="H63" s="50"/>
      <c r="I63" s="50"/>
      <c r="J63" s="50"/>
      <c r="K63" s="36"/>
      <c r="L63" s="36"/>
      <c r="M63" s="36"/>
      <c r="N63" s="36"/>
      <c r="O63" s="50"/>
      <c r="P63" s="50"/>
      <c r="Q63" s="50"/>
      <c r="R63" s="50"/>
      <c r="S63" s="50"/>
      <c r="T63" s="50"/>
      <c r="U63" s="49"/>
    </row>
    <row r="64" spans="1:21" ht="18.75" x14ac:dyDescent="0.25">
      <c r="A64" s="53" t="s">
        <v>224</v>
      </c>
      <c r="B64" s="52" t="s">
        <v>117</v>
      </c>
      <c r="C64" s="52"/>
      <c r="D64" s="51"/>
      <c r="E64" s="36"/>
      <c r="F64" s="36"/>
      <c r="G64" s="36"/>
      <c r="H64" s="36"/>
      <c r="I64" s="36"/>
      <c r="J64" s="36"/>
      <c r="K64" s="36"/>
      <c r="L64" s="36"/>
      <c r="M64" s="36"/>
      <c r="N64" s="36"/>
      <c r="O64" s="50"/>
      <c r="P64" s="50"/>
      <c r="Q64" s="50"/>
      <c r="R64" s="50"/>
      <c r="S64" s="50"/>
      <c r="T64" s="50"/>
      <c r="U64" s="49"/>
    </row>
    <row r="65" spans="1:20" x14ac:dyDescent="0.25">
      <c r="A65" s="48"/>
      <c r="B65" s="43"/>
      <c r="C65" s="43"/>
      <c r="D65" s="43"/>
      <c r="E65" s="43"/>
      <c r="F65" s="43"/>
      <c r="G65" s="43"/>
      <c r="H65" s="43"/>
      <c r="I65" s="43"/>
      <c r="J65" s="43"/>
      <c r="K65" s="43"/>
      <c r="L65" s="48"/>
      <c r="M65" s="48"/>
    </row>
    <row r="66" spans="1:20" ht="54" customHeight="1" x14ac:dyDescent="0.25">
      <c r="B66" s="322"/>
      <c r="C66" s="322"/>
      <c r="D66" s="322"/>
      <c r="E66" s="322"/>
      <c r="F66" s="322"/>
      <c r="G66" s="322"/>
      <c r="H66" s="322"/>
      <c r="I66" s="322"/>
      <c r="J66" s="45"/>
      <c r="K66" s="45"/>
      <c r="L66" s="47"/>
      <c r="M66" s="47"/>
      <c r="N66" s="47"/>
      <c r="O66" s="47"/>
      <c r="P66" s="47"/>
      <c r="Q66" s="47"/>
      <c r="R66" s="47"/>
      <c r="S66" s="47"/>
      <c r="T66" s="47"/>
    </row>
    <row r="68" spans="1:20" ht="50.25" customHeight="1" x14ac:dyDescent="0.25">
      <c r="B68" s="322"/>
      <c r="C68" s="322"/>
      <c r="D68" s="322"/>
      <c r="E68" s="322"/>
      <c r="F68" s="322"/>
      <c r="G68" s="322"/>
      <c r="H68" s="322"/>
      <c r="I68" s="322"/>
      <c r="J68" s="45"/>
      <c r="K68" s="45"/>
    </row>
    <row r="70" spans="1:20" ht="36.75" customHeight="1" x14ac:dyDescent="0.25">
      <c r="B70" s="322"/>
      <c r="C70" s="322"/>
      <c r="D70" s="322"/>
      <c r="E70" s="322"/>
      <c r="F70" s="322"/>
      <c r="G70" s="322"/>
      <c r="H70" s="322"/>
      <c r="I70" s="322"/>
      <c r="J70" s="45"/>
      <c r="K70" s="45"/>
    </row>
    <row r="71" spans="1:20" x14ac:dyDescent="0.25">
      <c r="N71" s="46"/>
    </row>
    <row r="72" spans="1:20" ht="51" customHeight="1" x14ac:dyDescent="0.25">
      <c r="B72" s="322"/>
      <c r="C72" s="322"/>
      <c r="D72" s="322"/>
      <c r="E72" s="322"/>
      <c r="F72" s="322"/>
      <c r="G72" s="322"/>
      <c r="H72" s="322"/>
      <c r="I72" s="322"/>
      <c r="J72" s="45"/>
      <c r="K72" s="45"/>
      <c r="N72" s="46"/>
    </row>
    <row r="73" spans="1:20" ht="32.25" customHeight="1" x14ac:dyDescent="0.25">
      <c r="B73" s="322"/>
      <c r="C73" s="322"/>
      <c r="D73" s="322"/>
      <c r="E73" s="322"/>
      <c r="F73" s="322"/>
      <c r="G73" s="322"/>
      <c r="H73" s="322"/>
      <c r="I73" s="322"/>
      <c r="J73" s="45"/>
      <c r="K73" s="45"/>
    </row>
    <row r="74" spans="1:20" ht="51.75" customHeight="1" x14ac:dyDescent="0.25">
      <c r="B74" s="322"/>
      <c r="C74" s="322"/>
      <c r="D74" s="322"/>
      <c r="E74" s="322"/>
      <c r="F74" s="322"/>
      <c r="G74" s="322"/>
      <c r="H74" s="322"/>
      <c r="I74" s="322"/>
      <c r="J74" s="45"/>
      <c r="K74" s="45"/>
    </row>
    <row r="75" spans="1:20" ht="21.75" customHeight="1" x14ac:dyDescent="0.25">
      <c r="B75" s="320"/>
      <c r="C75" s="320"/>
      <c r="D75" s="320"/>
      <c r="E75" s="320"/>
      <c r="F75" s="320"/>
      <c r="G75" s="320"/>
      <c r="H75" s="320"/>
      <c r="I75" s="320"/>
      <c r="J75" s="44"/>
      <c r="K75" s="44"/>
    </row>
    <row r="76" spans="1:20" ht="23.25" customHeight="1" x14ac:dyDescent="0.25"/>
    <row r="77" spans="1:20" ht="18.75" customHeight="1" x14ac:dyDescent="0.25">
      <c r="B77" s="321"/>
      <c r="C77" s="321"/>
      <c r="D77" s="321"/>
      <c r="E77" s="321"/>
      <c r="F77" s="321"/>
      <c r="G77" s="321"/>
      <c r="H77" s="321"/>
      <c r="I77" s="321"/>
      <c r="J77" s="43"/>
      <c r="K77" s="4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4" zoomScale="75" zoomScaleSheetLayoutView="75" workbookViewId="0">
      <selection activeCell="AS26" sqref="AS26"/>
    </sheetView>
  </sheetViews>
  <sheetFormatPr defaultColWidth="9.140625" defaultRowHeight="15" x14ac:dyDescent="0.25"/>
  <cols>
    <col min="1" max="1" width="6.140625" style="16" customWidth="1"/>
    <col min="2" max="2" width="17.42578125" style="16" customWidth="1"/>
    <col min="3" max="3" width="15.7109375" style="16" customWidth="1"/>
    <col min="4" max="4" width="17.28515625" style="16" customWidth="1"/>
    <col min="5" max="12" width="7.7109375" style="16" customWidth="1"/>
    <col min="13" max="13" width="15.42578125" style="16" customWidth="1"/>
    <col min="14" max="14" width="16.42578125" style="16" customWidth="1"/>
    <col min="15" max="15" width="16.5703125" style="16" customWidth="1"/>
    <col min="16" max="16" width="16.28515625" style="16" customWidth="1"/>
    <col min="17" max="17" width="15.140625" style="16" customWidth="1"/>
    <col min="18" max="18" width="17" style="16" customWidth="1"/>
    <col min="19" max="20" width="9.7109375" style="16" customWidth="1"/>
    <col min="21" max="21" width="11.42578125" style="16" customWidth="1"/>
    <col min="22" max="22" width="12.7109375" style="16" customWidth="1"/>
    <col min="23" max="23" width="23.28515625" style="16" customWidth="1"/>
    <col min="24" max="24" width="23.7109375" style="16" customWidth="1"/>
    <col min="25" max="25" width="24" style="16" customWidth="1"/>
    <col min="26" max="26" width="7.7109375" style="16" customWidth="1"/>
    <col min="27" max="27" width="23" style="16" customWidth="1"/>
    <col min="28" max="28" width="19.42578125" style="16" customWidth="1"/>
    <col min="29" max="29" width="24.28515625" style="16" customWidth="1"/>
    <col min="30" max="30" width="10.7109375" style="16" customWidth="1"/>
    <col min="31" max="31" width="20.7109375" style="16" customWidth="1"/>
    <col min="32" max="33" width="13.28515625" style="16" customWidth="1"/>
    <col min="34" max="35" width="9.7109375" style="16" customWidth="1"/>
    <col min="36" max="36" width="11.7109375" style="16" customWidth="1"/>
    <col min="37" max="37" width="17.28515625" style="16" customWidth="1"/>
    <col min="38" max="38" width="14.7109375" style="16" customWidth="1"/>
    <col min="39" max="39" width="17.140625" style="16" customWidth="1"/>
    <col min="40" max="41" width="9.7109375" style="16" customWidth="1"/>
    <col min="42" max="42" width="12.42578125" style="16" customWidth="1"/>
    <col min="43" max="43" width="12" style="16" customWidth="1"/>
    <col min="44" max="44" width="15.85546875" style="16" customWidth="1"/>
    <col min="45" max="45" width="16.28515625" style="16" customWidth="1"/>
    <col min="46" max="46" width="17.140625" style="16" customWidth="1"/>
    <col min="47" max="47" width="17.5703125" style="16" customWidth="1"/>
    <col min="48" max="48" width="15.7109375" style="16" customWidth="1"/>
    <col min="49" max="16384" width="9.140625" style="16"/>
  </cols>
  <sheetData>
    <row r="1" spans="1:48" ht="18.75" x14ac:dyDescent="0.25">
      <c r="AV1" s="28" t="s">
        <v>68</v>
      </c>
    </row>
    <row r="2" spans="1:48" ht="18.75" x14ac:dyDescent="0.3">
      <c r="AV2" s="13" t="s">
        <v>10</v>
      </c>
    </row>
    <row r="3" spans="1:48" ht="18.75" x14ac:dyDescent="0.3">
      <c r="AV3" s="13" t="s">
        <v>67</v>
      </c>
    </row>
    <row r="4" spans="1:48" ht="18.75" x14ac:dyDescent="0.3">
      <c r="AV4" s="13"/>
    </row>
    <row r="5" spans="1:48" ht="18.75" customHeight="1" x14ac:dyDescent="0.25">
      <c r="A5" s="203" t="s">
        <v>513</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3"/>
    </row>
    <row r="7" spans="1:48" ht="18.75" x14ac:dyDescent="0.25">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x14ac:dyDescent="0.25">
      <c r="A9" s="211" t="s">
        <v>506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15" t="str">
        <f>'6.2. Паспорт фин осв ввод'!A11:U11</f>
        <v>Р_СТР150002</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x14ac:dyDescent="0.25">
      <c r="A15" s="211" t="str">
        <f>'6.2. Паспорт фин осв ввод'!A14:U14</f>
        <v xml:space="preserve"> "Строительство МТП-2/122 ул. Красная (по ТУ № 33/2024/НА/КГ от 29.11.2024, заявитель ИП Чаплыгин О. В.)"</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row>
    <row r="16" spans="1:48" ht="15.75" x14ac:dyDescent="0.25">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row>
    <row r="18" spans="1:48" ht="14.25" customHeight="1"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row>
    <row r="19" spans="1:4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row>
    <row r="20" spans="1:48" x14ac:dyDescent="0.25">
      <c r="A20" s="233"/>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row>
    <row r="21" spans="1:48" x14ac:dyDescent="0.25">
      <c r="A21" s="342" t="s">
        <v>455</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35" t="s">
        <v>52</v>
      </c>
      <c r="B22" s="344" t="s">
        <v>24</v>
      </c>
      <c r="C22" s="335" t="s">
        <v>51</v>
      </c>
      <c r="D22" s="335" t="s">
        <v>50</v>
      </c>
      <c r="E22" s="347" t="s">
        <v>466</v>
      </c>
      <c r="F22" s="348"/>
      <c r="G22" s="348"/>
      <c r="H22" s="348"/>
      <c r="I22" s="348"/>
      <c r="J22" s="348"/>
      <c r="K22" s="348"/>
      <c r="L22" s="349"/>
      <c r="M22" s="335" t="s">
        <v>49</v>
      </c>
      <c r="N22" s="335" t="s">
        <v>48</v>
      </c>
      <c r="O22" s="335" t="s">
        <v>47</v>
      </c>
      <c r="P22" s="330" t="s">
        <v>234</v>
      </c>
      <c r="Q22" s="330" t="s">
        <v>46</v>
      </c>
      <c r="R22" s="330" t="s">
        <v>45</v>
      </c>
      <c r="S22" s="330" t="s">
        <v>44</v>
      </c>
      <c r="T22" s="330"/>
      <c r="U22" s="350" t="s">
        <v>43</v>
      </c>
      <c r="V22" s="350" t="s">
        <v>42</v>
      </c>
      <c r="W22" s="330" t="s">
        <v>41</v>
      </c>
      <c r="X22" s="330" t="s">
        <v>40</v>
      </c>
      <c r="Y22" s="330" t="s">
        <v>39</v>
      </c>
      <c r="Z22" s="337" t="s">
        <v>38</v>
      </c>
      <c r="AA22" s="330" t="s">
        <v>37</v>
      </c>
      <c r="AB22" s="330" t="s">
        <v>36</v>
      </c>
      <c r="AC22" s="330" t="s">
        <v>35</v>
      </c>
      <c r="AD22" s="330" t="s">
        <v>34</v>
      </c>
      <c r="AE22" s="330" t="s">
        <v>33</v>
      </c>
      <c r="AF22" s="330" t="s">
        <v>32</v>
      </c>
      <c r="AG22" s="330"/>
      <c r="AH22" s="330"/>
      <c r="AI22" s="330"/>
      <c r="AJ22" s="330"/>
      <c r="AK22" s="330"/>
      <c r="AL22" s="330" t="s">
        <v>31</v>
      </c>
      <c r="AM22" s="330"/>
      <c r="AN22" s="330"/>
      <c r="AO22" s="330"/>
      <c r="AP22" s="330" t="s">
        <v>30</v>
      </c>
      <c r="AQ22" s="330"/>
      <c r="AR22" s="330" t="s">
        <v>29</v>
      </c>
      <c r="AS22" s="330" t="s">
        <v>28</v>
      </c>
      <c r="AT22" s="330" t="s">
        <v>27</v>
      </c>
      <c r="AU22" s="330" t="s">
        <v>26</v>
      </c>
      <c r="AV22" s="330" t="s">
        <v>25</v>
      </c>
    </row>
    <row r="23" spans="1:48" ht="64.5" customHeight="1" x14ac:dyDescent="0.25">
      <c r="A23" s="343"/>
      <c r="B23" s="345"/>
      <c r="C23" s="343"/>
      <c r="D23" s="343"/>
      <c r="E23" s="338" t="s">
        <v>23</v>
      </c>
      <c r="F23" s="331" t="s">
        <v>121</v>
      </c>
      <c r="G23" s="331" t="s">
        <v>120</v>
      </c>
      <c r="H23" s="331" t="s">
        <v>119</v>
      </c>
      <c r="I23" s="333" t="s">
        <v>379</v>
      </c>
      <c r="J23" s="333" t="s">
        <v>380</v>
      </c>
      <c r="K23" s="333" t="s">
        <v>381</v>
      </c>
      <c r="L23" s="331" t="s">
        <v>79</v>
      </c>
      <c r="M23" s="343"/>
      <c r="N23" s="343"/>
      <c r="O23" s="343"/>
      <c r="P23" s="330"/>
      <c r="Q23" s="330"/>
      <c r="R23" s="330"/>
      <c r="S23" s="340" t="s">
        <v>2</v>
      </c>
      <c r="T23" s="340" t="s">
        <v>11</v>
      </c>
      <c r="U23" s="350"/>
      <c r="V23" s="350"/>
      <c r="W23" s="330"/>
      <c r="X23" s="330"/>
      <c r="Y23" s="330"/>
      <c r="Z23" s="330"/>
      <c r="AA23" s="330"/>
      <c r="AB23" s="330"/>
      <c r="AC23" s="330"/>
      <c r="AD23" s="330"/>
      <c r="AE23" s="330"/>
      <c r="AF23" s="330" t="s">
        <v>22</v>
      </c>
      <c r="AG23" s="330"/>
      <c r="AH23" s="330" t="s">
        <v>21</v>
      </c>
      <c r="AI23" s="330"/>
      <c r="AJ23" s="335" t="s">
        <v>20</v>
      </c>
      <c r="AK23" s="335" t="s">
        <v>19</v>
      </c>
      <c r="AL23" s="335" t="s">
        <v>18</v>
      </c>
      <c r="AM23" s="335" t="s">
        <v>17</v>
      </c>
      <c r="AN23" s="335" t="s">
        <v>16</v>
      </c>
      <c r="AO23" s="335" t="s">
        <v>15</v>
      </c>
      <c r="AP23" s="335" t="s">
        <v>14</v>
      </c>
      <c r="AQ23" s="351" t="s">
        <v>11</v>
      </c>
      <c r="AR23" s="330"/>
      <c r="AS23" s="330"/>
      <c r="AT23" s="330"/>
      <c r="AU23" s="330"/>
      <c r="AV23" s="330"/>
    </row>
    <row r="24" spans="1:48" ht="96.75" customHeight="1" x14ac:dyDescent="0.25">
      <c r="A24" s="336"/>
      <c r="B24" s="346"/>
      <c r="C24" s="336"/>
      <c r="D24" s="336"/>
      <c r="E24" s="339"/>
      <c r="F24" s="332"/>
      <c r="G24" s="332"/>
      <c r="H24" s="332"/>
      <c r="I24" s="334"/>
      <c r="J24" s="334"/>
      <c r="K24" s="334"/>
      <c r="L24" s="332"/>
      <c r="M24" s="336"/>
      <c r="N24" s="336"/>
      <c r="O24" s="336"/>
      <c r="P24" s="330"/>
      <c r="Q24" s="330"/>
      <c r="R24" s="330"/>
      <c r="S24" s="341"/>
      <c r="T24" s="341"/>
      <c r="U24" s="350"/>
      <c r="V24" s="350"/>
      <c r="W24" s="330"/>
      <c r="X24" s="330"/>
      <c r="Y24" s="330"/>
      <c r="Z24" s="330"/>
      <c r="AA24" s="330"/>
      <c r="AB24" s="330"/>
      <c r="AC24" s="330"/>
      <c r="AD24" s="330"/>
      <c r="AE24" s="330"/>
      <c r="AF24" s="142" t="s">
        <v>13</v>
      </c>
      <c r="AG24" s="142" t="s">
        <v>12</v>
      </c>
      <c r="AH24" s="143" t="s">
        <v>2</v>
      </c>
      <c r="AI24" s="143" t="s">
        <v>11</v>
      </c>
      <c r="AJ24" s="336"/>
      <c r="AK24" s="336"/>
      <c r="AL24" s="336"/>
      <c r="AM24" s="336"/>
      <c r="AN24" s="336"/>
      <c r="AO24" s="336"/>
      <c r="AP24" s="336"/>
      <c r="AQ24" s="352"/>
      <c r="AR24" s="330"/>
      <c r="AS24" s="330"/>
      <c r="AT24" s="330"/>
      <c r="AU24" s="330"/>
      <c r="AV24" s="33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91" customFormat="1" ht="90" customHeight="1" x14ac:dyDescent="0.2">
      <c r="A26" s="184">
        <v>1</v>
      </c>
      <c r="B26" s="185" t="s">
        <v>506</v>
      </c>
      <c r="C26" s="185" t="s">
        <v>482</v>
      </c>
      <c r="D26" s="184">
        <v>2025</v>
      </c>
      <c r="E26" s="184">
        <v>1</v>
      </c>
      <c r="F26" s="184"/>
      <c r="G26" s="197" t="s">
        <v>510</v>
      </c>
      <c r="H26" s="184"/>
      <c r="I26" s="186"/>
      <c r="J26" s="184"/>
      <c r="K26" s="184"/>
      <c r="L26" s="184"/>
      <c r="M26" s="187"/>
      <c r="N26" s="185"/>
      <c r="O26" s="185"/>
      <c r="P26" s="188"/>
      <c r="Q26" s="189"/>
      <c r="R26" s="188"/>
      <c r="S26" s="187"/>
      <c r="T26" s="187"/>
      <c r="U26" s="184"/>
      <c r="V26" s="184"/>
      <c r="W26" s="187"/>
      <c r="X26" s="188"/>
      <c r="Y26" s="187"/>
      <c r="Z26" s="190"/>
      <c r="AA26" s="188"/>
      <c r="AB26" s="188"/>
      <c r="AC26" s="189"/>
      <c r="AD26" s="188"/>
      <c r="AE26" s="188"/>
      <c r="AF26" s="184"/>
      <c r="AG26" s="187"/>
      <c r="AH26" s="190"/>
      <c r="AI26" s="190"/>
      <c r="AJ26" s="190"/>
      <c r="AK26" s="190"/>
      <c r="AL26" s="187"/>
      <c r="AM26" s="187"/>
      <c r="AN26" s="190"/>
      <c r="AO26" s="185"/>
      <c r="AP26" s="190"/>
      <c r="AQ26" s="190"/>
      <c r="AR26" s="190"/>
      <c r="AS26" s="190"/>
      <c r="AT26" s="190"/>
      <c r="AU26" s="187"/>
      <c r="AV26" s="185" t="s">
        <v>518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5" zoomScaleNormal="90" zoomScaleSheetLayoutView="95" workbookViewId="0">
      <selection activeCell="B69" sqref="B69"/>
    </sheetView>
  </sheetViews>
  <sheetFormatPr defaultRowHeight="15.75" x14ac:dyDescent="0.25"/>
  <cols>
    <col min="1" max="1" width="66.140625" style="115" customWidth="1"/>
    <col min="2" max="2" width="75.42578125" style="115" customWidth="1"/>
    <col min="3" max="256" width="9.140625" style="42"/>
    <col min="257" max="258" width="66.140625" style="42" customWidth="1"/>
    <col min="259" max="512" width="9.140625" style="42"/>
    <col min="513" max="514" width="66.140625" style="42" customWidth="1"/>
    <col min="515" max="768" width="9.140625" style="42"/>
    <col min="769" max="770" width="66.140625" style="42" customWidth="1"/>
    <col min="771" max="1024" width="9.140625" style="42"/>
    <col min="1025" max="1026" width="66.140625" style="42" customWidth="1"/>
    <col min="1027" max="1280" width="9.140625" style="42"/>
    <col min="1281" max="1282" width="66.140625" style="42" customWidth="1"/>
    <col min="1283" max="1536" width="9.140625" style="42"/>
    <col min="1537" max="1538" width="66.140625" style="42" customWidth="1"/>
    <col min="1539" max="1792" width="9.140625" style="42"/>
    <col min="1793" max="1794" width="66.140625" style="42" customWidth="1"/>
    <col min="1795" max="2048" width="9.140625" style="42"/>
    <col min="2049" max="2050" width="66.140625" style="42" customWidth="1"/>
    <col min="2051" max="2304" width="9.140625" style="42"/>
    <col min="2305" max="2306" width="66.140625" style="42" customWidth="1"/>
    <col min="2307" max="2560" width="9.140625" style="42"/>
    <col min="2561" max="2562" width="66.140625" style="42" customWidth="1"/>
    <col min="2563" max="2816" width="9.140625" style="42"/>
    <col min="2817" max="2818" width="66.140625" style="42" customWidth="1"/>
    <col min="2819" max="3072" width="9.140625" style="42"/>
    <col min="3073" max="3074" width="66.140625" style="42" customWidth="1"/>
    <col min="3075" max="3328" width="9.140625" style="42"/>
    <col min="3329" max="3330" width="66.140625" style="42" customWidth="1"/>
    <col min="3331" max="3584" width="9.140625" style="42"/>
    <col min="3585" max="3586" width="66.140625" style="42" customWidth="1"/>
    <col min="3587" max="3840" width="9.140625" style="42"/>
    <col min="3841" max="3842" width="66.140625" style="42" customWidth="1"/>
    <col min="3843" max="4096" width="9.140625" style="42"/>
    <col min="4097" max="4098" width="66.140625" style="42" customWidth="1"/>
    <col min="4099" max="4352" width="9.140625" style="42"/>
    <col min="4353" max="4354" width="66.140625" style="42" customWidth="1"/>
    <col min="4355" max="4608" width="9.140625" style="42"/>
    <col min="4609" max="4610" width="66.140625" style="42" customWidth="1"/>
    <col min="4611" max="4864" width="9.140625" style="42"/>
    <col min="4865" max="4866" width="66.140625" style="42" customWidth="1"/>
    <col min="4867" max="5120" width="9.140625" style="42"/>
    <col min="5121" max="5122" width="66.140625" style="42" customWidth="1"/>
    <col min="5123" max="5376" width="9.140625" style="42"/>
    <col min="5377" max="5378" width="66.140625" style="42" customWidth="1"/>
    <col min="5379" max="5632" width="9.140625" style="42"/>
    <col min="5633" max="5634" width="66.140625" style="42" customWidth="1"/>
    <col min="5635" max="5888" width="9.140625" style="42"/>
    <col min="5889" max="5890" width="66.140625" style="42" customWidth="1"/>
    <col min="5891" max="6144" width="9.140625" style="42"/>
    <col min="6145" max="6146" width="66.140625" style="42" customWidth="1"/>
    <col min="6147" max="6400" width="9.140625" style="42"/>
    <col min="6401" max="6402" width="66.140625" style="42" customWidth="1"/>
    <col min="6403" max="6656" width="9.140625" style="42"/>
    <col min="6657" max="6658" width="66.140625" style="42" customWidth="1"/>
    <col min="6659" max="6912" width="9.140625" style="42"/>
    <col min="6913" max="6914" width="66.140625" style="42" customWidth="1"/>
    <col min="6915" max="7168" width="9.140625" style="42"/>
    <col min="7169" max="7170" width="66.140625" style="42" customWidth="1"/>
    <col min="7171" max="7424" width="9.140625" style="42"/>
    <col min="7425" max="7426" width="66.140625" style="42" customWidth="1"/>
    <col min="7427" max="7680" width="9.140625" style="42"/>
    <col min="7681" max="7682" width="66.140625" style="42" customWidth="1"/>
    <col min="7683" max="7936" width="9.140625" style="42"/>
    <col min="7937" max="7938" width="66.140625" style="42" customWidth="1"/>
    <col min="7939" max="8192" width="9.140625" style="42"/>
    <col min="8193" max="8194" width="66.140625" style="42" customWidth="1"/>
    <col min="8195" max="8448" width="9.140625" style="42"/>
    <col min="8449" max="8450" width="66.140625" style="42" customWidth="1"/>
    <col min="8451" max="8704" width="9.140625" style="42"/>
    <col min="8705" max="8706" width="66.140625" style="42" customWidth="1"/>
    <col min="8707" max="8960" width="9.140625" style="42"/>
    <col min="8961" max="8962" width="66.140625" style="42" customWidth="1"/>
    <col min="8963" max="9216" width="9.140625" style="42"/>
    <col min="9217" max="9218" width="66.140625" style="42" customWidth="1"/>
    <col min="9219" max="9472" width="9.140625" style="42"/>
    <col min="9473" max="9474" width="66.140625" style="42" customWidth="1"/>
    <col min="9475" max="9728" width="9.140625" style="42"/>
    <col min="9729" max="9730" width="66.140625" style="42" customWidth="1"/>
    <col min="9731" max="9984" width="9.140625" style="42"/>
    <col min="9985" max="9986" width="66.140625" style="42" customWidth="1"/>
    <col min="9987" max="10240" width="9.140625" style="42"/>
    <col min="10241" max="10242" width="66.140625" style="42" customWidth="1"/>
    <col min="10243" max="10496" width="9.140625" style="42"/>
    <col min="10497" max="10498" width="66.140625" style="42" customWidth="1"/>
    <col min="10499" max="10752" width="9.140625" style="42"/>
    <col min="10753" max="10754" width="66.140625" style="42" customWidth="1"/>
    <col min="10755" max="11008" width="9.140625" style="42"/>
    <col min="11009" max="11010" width="66.140625" style="42" customWidth="1"/>
    <col min="11011" max="11264" width="9.140625" style="42"/>
    <col min="11265" max="11266" width="66.140625" style="42" customWidth="1"/>
    <col min="11267" max="11520" width="9.140625" style="42"/>
    <col min="11521" max="11522" width="66.140625" style="42" customWidth="1"/>
    <col min="11523" max="11776" width="9.140625" style="42"/>
    <col min="11777" max="11778" width="66.140625" style="42" customWidth="1"/>
    <col min="11779" max="12032" width="9.140625" style="42"/>
    <col min="12033" max="12034" width="66.140625" style="42" customWidth="1"/>
    <col min="12035" max="12288" width="9.140625" style="42"/>
    <col min="12289" max="12290" width="66.140625" style="42" customWidth="1"/>
    <col min="12291" max="12544" width="9.140625" style="42"/>
    <col min="12545" max="12546" width="66.140625" style="42" customWidth="1"/>
    <col min="12547" max="12800" width="9.140625" style="42"/>
    <col min="12801" max="12802" width="66.140625" style="42" customWidth="1"/>
    <col min="12803" max="13056" width="9.140625" style="42"/>
    <col min="13057" max="13058" width="66.140625" style="42" customWidth="1"/>
    <col min="13059" max="13312" width="9.140625" style="42"/>
    <col min="13313" max="13314" width="66.140625" style="42" customWidth="1"/>
    <col min="13315" max="13568" width="9.140625" style="42"/>
    <col min="13569" max="13570" width="66.140625" style="42" customWidth="1"/>
    <col min="13571" max="13824" width="9.140625" style="42"/>
    <col min="13825" max="13826" width="66.140625" style="42" customWidth="1"/>
    <col min="13827" max="14080" width="9.140625" style="42"/>
    <col min="14081" max="14082" width="66.140625" style="42" customWidth="1"/>
    <col min="14083" max="14336" width="9.140625" style="42"/>
    <col min="14337" max="14338" width="66.140625" style="42" customWidth="1"/>
    <col min="14339" max="14592" width="9.140625" style="42"/>
    <col min="14593" max="14594" width="66.140625" style="42" customWidth="1"/>
    <col min="14595" max="14848" width="9.140625" style="42"/>
    <col min="14849" max="14850" width="66.140625" style="42" customWidth="1"/>
    <col min="14851" max="15104" width="9.140625" style="42"/>
    <col min="15105" max="15106" width="66.140625" style="42" customWidth="1"/>
    <col min="15107" max="15360" width="9.140625" style="42"/>
    <col min="15361" max="15362" width="66.140625" style="42" customWidth="1"/>
    <col min="15363" max="15616" width="9.140625" style="42"/>
    <col min="15617" max="15618" width="66.140625" style="42" customWidth="1"/>
    <col min="15619" max="15872" width="9.140625" style="42"/>
    <col min="15873" max="15874" width="66.140625" style="42" customWidth="1"/>
    <col min="15875" max="16128" width="9.140625" style="42"/>
    <col min="16129" max="16130" width="66.140625" style="42" customWidth="1"/>
    <col min="16131" max="16384" width="9.140625" style="42"/>
  </cols>
  <sheetData>
    <row r="1" spans="1:8" ht="18.75" x14ac:dyDescent="0.25">
      <c r="B1" s="28" t="s">
        <v>68</v>
      </c>
    </row>
    <row r="2" spans="1:8" ht="18.75" x14ac:dyDescent="0.3">
      <c r="B2" s="13" t="s">
        <v>10</v>
      </c>
    </row>
    <row r="3" spans="1:8" ht="18.75" x14ac:dyDescent="0.3">
      <c r="B3" s="13" t="s">
        <v>471</v>
      </c>
    </row>
    <row r="4" spans="1:8" x14ac:dyDescent="0.25">
      <c r="B4" s="32"/>
    </row>
    <row r="5" spans="1:8" ht="18.75" x14ac:dyDescent="0.3">
      <c r="A5" s="358" t="s">
        <v>513</v>
      </c>
      <c r="B5" s="358"/>
      <c r="C5" s="65"/>
      <c r="D5" s="65"/>
      <c r="E5" s="65"/>
      <c r="F5" s="65"/>
      <c r="G5" s="65"/>
      <c r="H5" s="65"/>
    </row>
    <row r="6" spans="1:8" ht="18.75" x14ac:dyDescent="0.3">
      <c r="A6" s="144"/>
      <c r="B6" s="144"/>
      <c r="C6" s="144"/>
      <c r="D6" s="144"/>
      <c r="E6" s="144"/>
      <c r="F6" s="144"/>
      <c r="G6" s="144"/>
      <c r="H6" s="144"/>
    </row>
    <row r="7" spans="1:8" ht="18.75" x14ac:dyDescent="0.25">
      <c r="A7" s="207" t="s">
        <v>9</v>
      </c>
      <c r="B7" s="207"/>
      <c r="C7" s="11"/>
      <c r="D7" s="11"/>
      <c r="E7" s="11"/>
      <c r="F7" s="11"/>
      <c r="G7" s="11"/>
      <c r="H7" s="11"/>
    </row>
    <row r="8" spans="1:8" ht="18.75" x14ac:dyDescent="0.25">
      <c r="A8" s="11"/>
      <c r="B8" s="11"/>
      <c r="C8" s="11"/>
      <c r="D8" s="11"/>
      <c r="E8" s="11"/>
      <c r="F8" s="11"/>
      <c r="G8" s="11"/>
      <c r="H8" s="11"/>
    </row>
    <row r="9" spans="1:8" x14ac:dyDescent="0.25">
      <c r="A9" s="211" t="s">
        <v>506</v>
      </c>
      <c r="B9" s="211"/>
      <c r="C9" s="8"/>
      <c r="D9" s="8"/>
      <c r="E9" s="8"/>
      <c r="F9" s="8"/>
      <c r="G9" s="8"/>
      <c r="H9" s="8"/>
    </row>
    <row r="10" spans="1:8" x14ac:dyDescent="0.25">
      <c r="A10" s="204" t="s">
        <v>8</v>
      </c>
      <c r="B10" s="204"/>
      <c r="C10" s="6"/>
      <c r="D10" s="6"/>
      <c r="E10" s="6"/>
      <c r="F10" s="6"/>
      <c r="G10" s="6"/>
      <c r="H10" s="6"/>
    </row>
    <row r="11" spans="1:8" ht="18.75" x14ac:dyDescent="0.25">
      <c r="A11" s="11"/>
      <c r="B11" s="11"/>
      <c r="C11" s="11"/>
      <c r="D11" s="11"/>
      <c r="E11" s="11"/>
      <c r="F11" s="11"/>
      <c r="G11" s="11"/>
      <c r="H11" s="11"/>
    </row>
    <row r="12" spans="1:8" ht="22.5" customHeight="1" x14ac:dyDescent="0.25">
      <c r="A12" s="215" t="str">
        <f>'7. Паспорт отчет о закупке'!A12:AV12</f>
        <v>Р_СТР150002</v>
      </c>
      <c r="B12" s="215"/>
      <c r="C12" s="8"/>
      <c r="D12" s="8"/>
      <c r="E12" s="8"/>
      <c r="F12" s="8"/>
      <c r="G12" s="8"/>
      <c r="H12" s="8"/>
    </row>
    <row r="13" spans="1:8" x14ac:dyDescent="0.25">
      <c r="A13" s="204" t="s">
        <v>7</v>
      </c>
      <c r="B13" s="204"/>
      <c r="C13" s="6"/>
      <c r="D13" s="6"/>
      <c r="E13" s="6"/>
      <c r="F13" s="6"/>
      <c r="G13" s="6"/>
      <c r="H13" s="6"/>
    </row>
    <row r="14" spans="1:8" ht="18.75" x14ac:dyDescent="0.25">
      <c r="A14" s="10"/>
      <c r="B14" s="10"/>
      <c r="C14" s="10"/>
      <c r="D14" s="10"/>
      <c r="E14" s="10"/>
      <c r="F14" s="10"/>
      <c r="G14" s="10"/>
      <c r="H14" s="10"/>
    </row>
    <row r="15" spans="1:8" x14ac:dyDescent="0.25">
      <c r="A15" s="308" t="str">
        <f>'7. Паспорт отчет о закупке'!A15:AV15</f>
        <v xml:space="preserve"> "Строительство МТП-2/122 ул. Красная (по ТУ № 33/2024/НА/КГ от 29.11.2024, заявитель ИП Чаплыгин О. В.)"</v>
      </c>
      <c r="B15" s="308"/>
      <c r="C15" s="8"/>
      <c r="D15" s="8"/>
      <c r="E15" s="8"/>
      <c r="F15" s="8"/>
      <c r="G15" s="8"/>
      <c r="H15" s="8"/>
    </row>
    <row r="16" spans="1:8" x14ac:dyDescent="0.25">
      <c r="A16" s="204" t="s">
        <v>6</v>
      </c>
      <c r="B16" s="204"/>
      <c r="C16" s="6"/>
      <c r="D16" s="6"/>
      <c r="E16" s="6"/>
      <c r="F16" s="6"/>
      <c r="G16" s="6"/>
      <c r="H16" s="6"/>
    </row>
    <row r="17" spans="1:2" x14ac:dyDescent="0.25">
      <c r="B17" s="116"/>
    </row>
    <row r="18" spans="1:2" ht="33.75" customHeight="1" x14ac:dyDescent="0.25">
      <c r="A18" s="356" t="s">
        <v>456</v>
      </c>
      <c r="B18" s="357"/>
    </row>
    <row r="19" spans="1:2" x14ac:dyDescent="0.25">
      <c r="B19" s="32"/>
    </row>
    <row r="20" spans="1:2" ht="16.5" thickBot="1" x14ac:dyDescent="0.3">
      <c r="B20" s="117"/>
    </row>
    <row r="21" spans="1:2" ht="33.75" customHeight="1" thickBot="1" x14ac:dyDescent="0.3">
      <c r="A21" s="118" t="s">
        <v>335</v>
      </c>
      <c r="B21" s="119" t="str">
        <f>A15</f>
        <v xml:space="preserve"> "Строительство МТП-2/122 ул. Красная (по ТУ № 33/2024/НА/КГ от 29.11.2024, заявитель ИП Чаплыгин О. В.)"</v>
      </c>
    </row>
    <row r="22" spans="1:2" ht="16.5" thickBot="1" x14ac:dyDescent="0.3">
      <c r="A22" s="118" t="s">
        <v>336</v>
      </c>
      <c r="B22" s="119" t="s">
        <v>524</v>
      </c>
    </row>
    <row r="23" spans="1:2" ht="16.5" thickBot="1" x14ac:dyDescent="0.3">
      <c r="A23" s="118" t="s">
        <v>316</v>
      </c>
      <c r="B23" s="120" t="s">
        <v>488</v>
      </c>
    </row>
    <row r="24" spans="1:2" ht="16.5" thickBot="1" x14ac:dyDescent="0.3">
      <c r="A24" s="118" t="s">
        <v>337</v>
      </c>
      <c r="B24" s="120" t="s">
        <v>527</v>
      </c>
    </row>
    <row r="25" spans="1:2" ht="16.5" thickBot="1" x14ac:dyDescent="0.3">
      <c r="A25" s="121" t="s">
        <v>338</v>
      </c>
      <c r="B25" s="119" t="s">
        <v>516</v>
      </c>
    </row>
    <row r="26" spans="1:2" ht="16.5" thickBot="1" x14ac:dyDescent="0.3">
      <c r="A26" s="122" t="s">
        <v>339</v>
      </c>
      <c r="B26" s="123" t="s">
        <v>475</v>
      </c>
    </row>
    <row r="27" spans="1:2" ht="21" customHeight="1" thickBot="1" x14ac:dyDescent="0.3">
      <c r="A27" s="180" t="s">
        <v>483</v>
      </c>
      <c r="B27" s="181">
        <f>'1. паспорт местоположение'!C48</f>
        <v>0.9249359399999999</v>
      </c>
    </row>
    <row r="28" spans="1:2" ht="16.5" thickBot="1" x14ac:dyDescent="0.3">
      <c r="A28" s="125" t="s">
        <v>340</v>
      </c>
      <c r="B28" s="125" t="s">
        <v>504</v>
      </c>
    </row>
    <row r="29" spans="1:2" ht="29.25" thickBot="1" x14ac:dyDescent="0.3">
      <c r="A29" s="130" t="s">
        <v>341</v>
      </c>
      <c r="B29" s="125"/>
    </row>
    <row r="30" spans="1:2" ht="29.25" thickBot="1" x14ac:dyDescent="0.3">
      <c r="A30" s="130" t="s">
        <v>342</v>
      </c>
      <c r="B30" s="125"/>
    </row>
    <row r="31" spans="1:2" ht="16.5" thickBot="1" x14ac:dyDescent="0.3">
      <c r="A31" s="125" t="s">
        <v>343</v>
      </c>
      <c r="B31" s="125"/>
    </row>
    <row r="32" spans="1:2" ht="29.25" thickBot="1" x14ac:dyDescent="0.3">
      <c r="A32" s="130" t="s">
        <v>344</v>
      </c>
      <c r="B32" s="125"/>
    </row>
    <row r="33" spans="1:2" ht="16.5" thickBot="1" x14ac:dyDescent="0.3">
      <c r="A33" s="125" t="s">
        <v>345</v>
      </c>
      <c r="B33" s="125"/>
    </row>
    <row r="34" spans="1:2" ht="16.5" thickBot="1" x14ac:dyDescent="0.3">
      <c r="A34" s="125" t="s">
        <v>346</v>
      </c>
      <c r="B34" s="125"/>
    </row>
    <row r="35" spans="1:2" ht="16.5" thickBot="1" x14ac:dyDescent="0.3">
      <c r="A35" s="125" t="s">
        <v>347</v>
      </c>
      <c r="B35" s="125"/>
    </row>
    <row r="36" spans="1:2" ht="16.5" thickBot="1" x14ac:dyDescent="0.3">
      <c r="A36" s="125" t="s">
        <v>348</v>
      </c>
      <c r="B36" s="125"/>
    </row>
    <row r="37" spans="1:2" ht="29.25" thickBot="1" x14ac:dyDescent="0.3">
      <c r="A37" s="130" t="s">
        <v>349</v>
      </c>
      <c r="B37" s="125"/>
    </row>
    <row r="38" spans="1:2" ht="16.5" thickBot="1" x14ac:dyDescent="0.3">
      <c r="A38" s="125" t="s">
        <v>487</v>
      </c>
      <c r="B38" s="125"/>
    </row>
    <row r="39" spans="1:2" ht="16.5" thickBot="1" x14ac:dyDescent="0.3">
      <c r="A39" s="125" t="s">
        <v>346</v>
      </c>
      <c r="B39" s="125"/>
    </row>
    <row r="40" spans="1:2" ht="16.5" thickBot="1" x14ac:dyDescent="0.3">
      <c r="A40" s="125" t="s">
        <v>347</v>
      </c>
      <c r="B40" s="125"/>
    </row>
    <row r="41" spans="1:2" ht="16.5" thickBot="1" x14ac:dyDescent="0.3">
      <c r="A41" s="125" t="s">
        <v>348</v>
      </c>
      <c r="B41" s="125"/>
    </row>
    <row r="42" spans="1:2" ht="29.25" thickBot="1" x14ac:dyDescent="0.3">
      <c r="A42" s="130" t="s">
        <v>350</v>
      </c>
      <c r="B42" s="125"/>
    </row>
    <row r="43" spans="1:2" ht="16.5" thickBot="1" x14ac:dyDescent="0.3">
      <c r="A43" s="125" t="s">
        <v>345</v>
      </c>
      <c r="B43" s="125"/>
    </row>
    <row r="44" spans="1:2" ht="16.5" thickBot="1" x14ac:dyDescent="0.3">
      <c r="A44" s="125" t="s">
        <v>346</v>
      </c>
      <c r="B44" s="125"/>
    </row>
    <row r="45" spans="1:2" ht="16.5" thickBot="1" x14ac:dyDescent="0.3">
      <c r="A45" s="125" t="s">
        <v>347</v>
      </c>
      <c r="B45" s="125"/>
    </row>
    <row r="46" spans="1:2" ht="16.5" thickBot="1" x14ac:dyDescent="0.3">
      <c r="A46" s="125" t="s">
        <v>348</v>
      </c>
      <c r="B46" s="125"/>
    </row>
    <row r="47" spans="1:2" ht="29.25" thickBot="1" x14ac:dyDescent="0.3">
      <c r="A47" s="124" t="s">
        <v>351</v>
      </c>
      <c r="B47" s="131"/>
    </row>
    <row r="48" spans="1:2" ht="16.5" thickBot="1" x14ac:dyDescent="0.3">
      <c r="A48" s="126" t="s">
        <v>343</v>
      </c>
      <c r="B48" s="131"/>
    </row>
    <row r="49" spans="1:2" ht="16.5" thickBot="1" x14ac:dyDescent="0.3">
      <c r="A49" s="126" t="s">
        <v>352</v>
      </c>
      <c r="B49" s="131"/>
    </row>
    <row r="50" spans="1:2" ht="16.5" thickBot="1" x14ac:dyDescent="0.3">
      <c r="A50" s="126" t="s">
        <v>353</v>
      </c>
      <c r="B50" s="131"/>
    </row>
    <row r="51" spans="1:2" ht="16.5" thickBot="1" x14ac:dyDescent="0.3">
      <c r="A51" s="126" t="s">
        <v>354</v>
      </c>
      <c r="B51" s="131"/>
    </row>
    <row r="52" spans="1:2" ht="16.5" thickBot="1" x14ac:dyDescent="0.3">
      <c r="A52" s="121" t="s">
        <v>355</v>
      </c>
      <c r="B52" s="132"/>
    </row>
    <row r="53" spans="1:2" ht="16.5" thickBot="1" x14ac:dyDescent="0.3">
      <c r="A53" s="121" t="s">
        <v>356</v>
      </c>
      <c r="B53" s="132"/>
    </row>
    <row r="54" spans="1:2" ht="16.5" thickBot="1" x14ac:dyDescent="0.3">
      <c r="A54" s="121" t="s">
        <v>357</v>
      </c>
      <c r="B54" s="132"/>
    </row>
    <row r="55" spans="1:2" ht="16.5" thickBot="1" x14ac:dyDescent="0.3">
      <c r="A55" s="122" t="s">
        <v>358</v>
      </c>
      <c r="B55" s="123"/>
    </row>
    <row r="56" spans="1:2" x14ac:dyDescent="0.25">
      <c r="A56" s="124" t="s">
        <v>359</v>
      </c>
      <c r="B56" s="175"/>
    </row>
    <row r="57" spans="1:2" ht="30" x14ac:dyDescent="0.25">
      <c r="A57" s="128" t="s">
        <v>495</v>
      </c>
      <c r="B57" s="176" t="s">
        <v>508</v>
      </c>
    </row>
    <row r="58" spans="1:2" x14ac:dyDescent="0.25">
      <c r="A58" s="128" t="s">
        <v>496</v>
      </c>
      <c r="B58" s="176"/>
    </row>
    <row r="59" spans="1:2" x14ac:dyDescent="0.25">
      <c r="A59" s="128" t="s">
        <v>497</v>
      </c>
      <c r="B59" s="176"/>
    </row>
    <row r="60" spans="1:2" x14ac:dyDescent="0.25">
      <c r="A60" s="128" t="s">
        <v>498</v>
      </c>
      <c r="B60" s="176" t="s">
        <v>517</v>
      </c>
    </row>
    <row r="61" spans="1:2" ht="16.5" thickBot="1" x14ac:dyDescent="0.3">
      <c r="A61" s="129" t="s">
        <v>499</v>
      </c>
      <c r="B61" s="177"/>
    </row>
    <row r="62" spans="1:2" ht="30.75" thickBot="1" x14ac:dyDescent="0.3">
      <c r="A62" s="126" t="s">
        <v>360</v>
      </c>
      <c r="B62" s="127"/>
    </row>
    <row r="63" spans="1:2" ht="29.25" thickBot="1" x14ac:dyDescent="0.3">
      <c r="A63" s="121" t="s">
        <v>361</v>
      </c>
      <c r="B63" s="127"/>
    </row>
    <row r="64" spans="1:2" ht="16.5" thickBot="1" x14ac:dyDescent="0.3">
      <c r="A64" s="126" t="s">
        <v>343</v>
      </c>
      <c r="B64" s="133"/>
    </row>
    <row r="65" spans="1:2" ht="16.5" thickBot="1" x14ac:dyDescent="0.3">
      <c r="A65" s="126" t="s">
        <v>362</v>
      </c>
      <c r="B65" s="127"/>
    </row>
    <row r="66" spans="1:2" ht="16.5" thickBot="1" x14ac:dyDescent="0.3">
      <c r="A66" s="126" t="s">
        <v>363</v>
      </c>
      <c r="B66" s="133"/>
    </row>
    <row r="67" spans="1:2" ht="120" customHeight="1" thickBot="1" x14ac:dyDescent="0.3">
      <c r="A67" s="134" t="s">
        <v>364</v>
      </c>
      <c r="B67" s="196" t="s">
        <v>528</v>
      </c>
    </row>
    <row r="68" spans="1:2" ht="16.5" thickBot="1" x14ac:dyDescent="0.3">
      <c r="A68" s="121" t="s">
        <v>365</v>
      </c>
      <c r="B68" s="132"/>
    </row>
    <row r="69" spans="1:2" ht="16.5" thickBot="1" x14ac:dyDescent="0.3">
      <c r="A69" s="128" t="s">
        <v>366</v>
      </c>
      <c r="B69" s="135"/>
    </row>
    <row r="70" spans="1:2" ht="16.5" thickBot="1" x14ac:dyDescent="0.3">
      <c r="A70" s="128" t="s">
        <v>367</v>
      </c>
      <c r="B70" s="135"/>
    </row>
    <row r="71" spans="1:2" ht="16.5" thickBot="1" x14ac:dyDescent="0.3">
      <c r="A71" s="128" t="s">
        <v>368</v>
      </c>
      <c r="B71" s="135"/>
    </row>
    <row r="72" spans="1:2" ht="29.25" thickBot="1" x14ac:dyDescent="0.3">
      <c r="A72" s="136" t="s">
        <v>369</v>
      </c>
      <c r="B72" s="133"/>
    </row>
    <row r="73" spans="1:2" ht="28.5" x14ac:dyDescent="0.25">
      <c r="A73" s="124" t="s">
        <v>370</v>
      </c>
      <c r="B73" s="353"/>
    </row>
    <row r="74" spans="1:2" x14ac:dyDescent="0.25">
      <c r="A74" s="128" t="s">
        <v>371</v>
      </c>
      <c r="B74" s="354"/>
    </row>
    <row r="75" spans="1:2" x14ac:dyDescent="0.25">
      <c r="A75" s="128" t="s">
        <v>372</v>
      </c>
      <c r="B75" s="354"/>
    </row>
    <row r="76" spans="1:2" x14ac:dyDescent="0.25">
      <c r="A76" s="128" t="s">
        <v>373</v>
      </c>
      <c r="B76" s="354"/>
    </row>
    <row r="77" spans="1:2" x14ac:dyDescent="0.25">
      <c r="A77" s="128" t="s">
        <v>374</v>
      </c>
      <c r="B77" s="354"/>
    </row>
    <row r="78" spans="1:2" ht="16.5" thickBot="1" x14ac:dyDescent="0.3">
      <c r="A78" s="137" t="s">
        <v>375</v>
      </c>
      <c r="B78" s="355"/>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Галина Максимовна</cp:lastModifiedBy>
  <cp:lastPrinted>2015-11-30T14:18:17Z</cp:lastPrinted>
  <dcterms:created xsi:type="dcterms:W3CDTF">2015-08-16T15:31:05Z</dcterms:created>
  <dcterms:modified xsi:type="dcterms:W3CDTF">2025-07-17T05:15:57Z</dcterms:modified>
</cp:coreProperties>
</file>